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<sst xmlns="http://schemas.openxmlformats.org/spreadsheetml/2006/main" count="2708" uniqueCount="422">
  <si>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</si>
  <si>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</si>
  <si>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</si>
  <si>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</si>
  <si>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</si>
  <si>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</si>
  <si>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</si>
  <si>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</si>
  <si>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</si>
  <si>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</si>
  <si>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</si>
  <si>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</si>
  <si>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</si>
  <si>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</si>
  <si>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</si>
  <si>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</si>
  <si>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</si>
  <si>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</si>
  <si>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</si>
  <si>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</si>
  <si>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</si>
  <si>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</si>
  <si>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</si>
  <si>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</si>
  <si>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</si>
  <si>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</si>
  <si>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</si>
  <si>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</si>
  <si>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</si>
  <si>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</si>
  <si>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</si>
  <si>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</si>
  <si>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</si>
  <si>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</si>
  <si>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</si>
  <si>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</si>
  <si>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</si>
  <si>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</si>
  <si>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</si>
  <si>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</si>
  <si>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</si>
  <si>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</si>
  <si>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</si>
  <si>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</si>
  <si>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</si>
  <si>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</si>
  <si>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</si>
  <si>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</si>
  <si>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</si>
  <si>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</si>
  <si>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</si>
  <si>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</si>
  <si>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</si>
  <si>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</si>
  <si>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</si>
  <si>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</si>
  <si>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</si>
  <si>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</si>
  <si>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</si>
  <si>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</si>
  <si>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</si>
  <si>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</si>
  <si>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</si>
  <si>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</si>
  <si>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郁秩站</t>
  </si>
  <si>
    <t>/</t>
  </si>
  <si>
    <t>新建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</si>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</sst>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26" fillId="18" borderId="13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5" fillId="2" borderId="3" xfId="0" applyNumberFormat="1" applyFont="1" applyFill="1" applyBorder="1" applyAlignment="1">
      <alignment horizontal="center" vertical="center" wrapText="1"/>
    </xf>
    <xf numFmtId="177" fontId="5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00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5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H12" sqref="H12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 t="shared" ref="H4:H6" si="0"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1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14</v>
      </c>
      <c r="G6" s="16">
        <f t="shared" si="1"/>
        <v>11.6666666666667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51</v>
      </c>
      <c r="G12" s="16">
        <f t="shared" si="1"/>
        <v>68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1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46</v>
      </c>
      <c r="G15" s="16">
        <f t="shared" si="1"/>
        <v>61.3333333333333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1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1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82</v>
      </c>
      <c r="G20" s="16">
        <f t="shared" si="1"/>
        <v>45.5555555555556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1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2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110</v>
      </c>
      <c r="G23" s="16">
        <f t="shared" si="1"/>
        <v>61.1111111111111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2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1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1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3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72</v>
      </c>
      <c r="G36" s="16">
        <f t="shared" si="1"/>
        <v>60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99</v>
      </c>
      <c r="G38" s="16">
        <f t="shared" si="1"/>
        <v>41.25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68</v>
      </c>
      <c r="G39" s="16">
        <f t="shared" si="1"/>
        <v>56.6666666666667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19</v>
      </c>
      <c r="G45" s="16">
        <f t="shared" si="1"/>
        <v>15.8333333333333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147</v>
      </c>
      <c r="G46" s="16">
        <f t="shared" si="1"/>
        <v>81.6666666666667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1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60">
        <v>8</v>
      </c>
      <c r="B52" s="60" t="s">
        <v>25</v>
      </c>
      <c r="C52" s="43" t="s">
        <v>19</v>
      </c>
      <c r="D52" s="44" t="s">
        <v>13</v>
      </c>
      <c r="E52" s="44">
        <v>180</v>
      </c>
      <c r="F52" s="44">
        <v>100</v>
      </c>
      <c r="G52" s="44">
        <f t="shared" si="1"/>
        <v>55.5555555555556</v>
      </c>
      <c r="H52" s="44">
        <f>E52*0.8-F52</f>
        <v>44</v>
      </c>
      <c r="I52" s="44"/>
    </row>
    <row r="53" spans="1:9">
      <c r="A53" s="61"/>
      <c r="B53" s="61"/>
      <c r="C53" s="43"/>
      <c r="D53" s="44" t="s">
        <v>15</v>
      </c>
      <c r="E53" s="44">
        <v>180</v>
      </c>
      <c r="F53" s="44">
        <v>78</v>
      </c>
      <c r="G53" s="44">
        <f t="shared" si="1"/>
        <v>43.3333333333333</v>
      </c>
      <c r="H53" s="44">
        <v>44</v>
      </c>
      <c r="I53" s="44"/>
    </row>
    <row r="54" spans="1:9">
      <c r="A54" s="61"/>
      <c r="B54" s="61"/>
      <c r="C54" s="43"/>
      <c r="D54" s="44" t="s">
        <v>16</v>
      </c>
      <c r="E54" s="44">
        <v>90</v>
      </c>
      <c r="F54" s="44">
        <v>34</v>
      </c>
      <c r="G54" s="44">
        <f t="shared" si="1"/>
        <v>37.7777777777778</v>
      </c>
      <c r="H54" s="44">
        <f>E54*0.8-F54</f>
        <v>38</v>
      </c>
      <c r="I54" s="44"/>
    </row>
    <row r="55" spans="1:9">
      <c r="A55" s="61"/>
      <c r="B55" s="61"/>
      <c r="C55" s="43" t="s">
        <v>12</v>
      </c>
      <c r="D55" s="44" t="s">
        <v>13</v>
      </c>
      <c r="E55" s="44">
        <v>180</v>
      </c>
      <c r="F55" s="44">
        <v>103</v>
      </c>
      <c r="G55" s="44">
        <f t="shared" si="1"/>
        <v>57.2222222222222</v>
      </c>
      <c r="H55" s="44">
        <f t="shared" ref="H55:H57" si="4">E55*0.8-F55</f>
        <v>41</v>
      </c>
      <c r="I55" s="44"/>
    </row>
    <row r="56" spans="1:9">
      <c r="A56" s="61"/>
      <c r="B56" s="61"/>
      <c r="C56" s="43"/>
      <c r="D56" s="44" t="s">
        <v>15</v>
      </c>
      <c r="E56" s="44">
        <v>180</v>
      </c>
      <c r="F56" s="44">
        <v>91</v>
      </c>
      <c r="G56" s="44">
        <f t="shared" si="1"/>
        <v>50.5555555555556</v>
      </c>
      <c r="H56" s="44">
        <v>41</v>
      </c>
      <c r="I56" s="44"/>
    </row>
    <row r="57" spans="1:9">
      <c r="A57" s="61"/>
      <c r="B57" s="61"/>
      <c r="C57" s="43"/>
      <c r="D57" s="44" t="s">
        <v>16</v>
      </c>
      <c r="E57" s="44">
        <v>90</v>
      </c>
      <c r="F57" s="44">
        <v>30</v>
      </c>
      <c r="G57" s="44">
        <f t="shared" si="1"/>
        <v>33.3333333333333</v>
      </c>
      <c r="H57" s="44">
        <v>41</v>
      </c>
      <c r="I57" s="44"/>
    </row>
    <row r="58" spans="1:9">
      <c r="A58" s="61"/>
      <c r="B58" s="61"/>
      <c r="C58" s="60" t="s">
        <v>17</v>
      </c>
      <c r="D58" s="44" t="s">
        <v>13</v>
      </c>
      <c r="E58" s="44">
        <v>240</v>
      </c>
      <c r="F58" s="44">
        <v>191</v>
      </c>
      <c r="G58" s="44">
        <v>79</v>
      </c>
      <c r="H58" s="44">
        <f>E58*0.8-F58</f>
        <v>1</v>
      </c>
      <c r="I58" s="44" t="s">
        <v>26</v>
      </c>
    </row>
    <row r="59" spans="1:9">
      <c r="A59" s="61"/>
      <c r="B59" s="61"/>
      <c r="C59" s="61"/>
      <c r="D59" s="44" t="s">
        <v>15</v>
      </c>
      <c r="E59" s="44">
        <v>240</v>
      </c>
      <c r="F59" s="44">
        <v>191</v>
      </c>
      <c r="G59" s="44">
        <v>79</v>
      </c>
      <c r="H59" s="44">
        <v>1</v>
      </c>
      <c r="I59" s="44"/>
    </row>
    <row r="60" spans="1:9">
      <c r="A60" s="62"/>
      <c r="B60" s="62"/>
      <c r="C60" s="62"/>
      <c r="D60" s="44" t="s">
        <v>16</v>
      </c>
      <c r="E60" s="44">
        <v>120</v>
      </c>
      <c r="F60" s="44">
        <v>0</v>
      </c>
      <c r="G60" s="44">
        <v>0</v>
      </c>
      <c r="H60" s="44">
        <v>0</v>
      </c>
      <c r="I60" s="44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5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5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54</v>
      </c>
      <c r="G63" s="16">
        <f t="shared" si="5"/>
        <v>45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5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5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33</v>
      </c>
      <c r="G68" s="16">
        <f t="shared" si="5"/>
        <v>22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80</v>
      </c>
      <c r="G69" s="16">
        <f t="shared" si="5"/>
        <v>53.3333333333333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5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58</v>
      </c>
      <c r="G71" s="16">
        <f t="shared" si="5"/>
        <v>38.6666666666667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93</v>
      </c>
      <c r="G72" s="16">
        <f t="shared" ref="G72:G135" si="6">F72*100/E72</f>
        <v>62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6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45</v>
      </c>
      <c r="G74" s="16">
        <f t="shared" si="6"/>
        <v>25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85</v>
      </c>
      <c r="G75" s="16">
        <f t="shared" si="6"/>
        <v>67.4603174603175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6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6"/>
        <v>57.2222222222222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6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6"/>
        <v>79.4444444444444</v>
      </c>
      <c r="H79" s="16">
        <f t="shared" ref="H79:H81" si="7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6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6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6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6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6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6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106</v>
      </c>
      <c r="G86" s="16">
        <f t="shared" si="6"/>
        <v>58.8888888888889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6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6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6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51</v>
      </c>
      <c r="G90" s="16">
        <f t="shared" si="6"/>
        <v>56.6666666666667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6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120</v>
      </c>
      <c r="G92" s="16">
        <f t="shared" si="6"/>
        <v>66.6666666666667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6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6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6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6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6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6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28</v>
      </c>
      <c r="G99" s="16">
        <f t="shared" si="6"/>
        <v>23.3333333333333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6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172</v>
      </c>
      <c r="G101" s="16">
        <f t="shared" si="6"/>
        <v>71.6666666666667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6"/>
        <v>32.0833333333333</v>
      </c>
      <c r="H102" s="16">
        <v>0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6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6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31</v>
      </c>
      <c r="G105" s="16">
        <f t="shared" si="6"/>
        <v>25.8333333333333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6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6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6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6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6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6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6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6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6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6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6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6"/>
        <v>84</v>
      </c>
      <c r="H117" s="16">
        <v>0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124</v>
      </c>
      <c r="G118" s="16">
        <f t="shared" si="6"/>
        <v>82.6666666666667</v>
      </c>
      <c r="H118" s="16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126</v>
      </c>
      <c r="G119" s="16">
        <f t="shared" si="6"/>
        <v>84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123</v>
      </c>
      <c r="G120" s="16">
        <f t="shared" si="6"/>
        <v>82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156</v>
      </c>
      <c r="G121" s="16">
        <f t="shared" si="6"/>
        <v>86.6666666666667</v>
      </c>
      <c r="H121" s="16">
        <v>0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6"/>
        <v>52.7777777777778</v>
      </c>
      <c r="H122" s="16">
        <v>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</v>
      </c>
      <c r="G123" s="16">
        <f t="shared" si="6"/>
        <v>53.3333333333333</v>
      </c>
      <c r="H123" s="16">
        <v>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6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6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6"/>
        <v>48.8888888888889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157</v>
      </c>
      <c r="G127" s="16">
        <f t="shared" si="6"/>
        <v>65.4166666666667</v>
      </c>
      <c r="H127" s="16">
        <f>E127*0.8-F127</f>
        <v>35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6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6"/>
        <v>70.25</v>
      </c>
      <c r="H129" s="16">
        <f>E129*0.8-F129</f>
        <v>11.7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89</v>
      </c>
      <c r="G130" s="16">
        <f t="shared" si="6"/>
        <v>37.0833333333333</v>
      </c>
      <c r="H130" s="16">
        <f>E130*0.8-F130</f>
        <v>103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69</v>
      </c>
      <c r="G131" s="16">
        <f t="shared" si="6"/>
        <v>28.75</v>
      </c>
      <c r="H131" s="16">
        <v>103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6"/>
        <v>31.9444444444444</v>
      </c>
      <c r="H132" s="16">
        <f>E132*0.8-F132</f>
        <v>34.6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141</v>
      </c>
      <c r="G133" s="16">
        <f t="shared" si="6"/>
        <v>58.75</v>
      </c>
      <c r="H133" s="16">
        <f>E133*0.8-F133</f>
        <v>51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128</v>
      </c>
      <c r="G134" s="16">
        <f t="shared" si="6"/>
        <v>53.3333333333333</v>
      </c>
      <c r="H134" s="16">
        <v>51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10</v>
      </c>
      <c r="G135" s="16">
        <f t="shared" si="6"/>
        <v>13.8888888888889</v>
      </c>
      <c r="H135" s="16">
        <f>E135*0.8-F135</f>
        <v>47.6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8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8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165</v>
      </c>
      <c r="G138" s="16">
        <f t="shared" si="8"/>
        <v>68.75</v>
      </c>
      <c r="H138" s="16">
        <f>E138*0.8-F138</f>
        <v>27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143</v>
      </c>
      <c r="G139" s="16">
        <f t="shared" si="8"/>
        <v>59.5833333333333</v>
      </c>
      <c r="H139" s="16">
        <v>27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8"/>
        <v>25.1388888888889</v>
      </c>
      <c r="H140" s="16">
        <v>27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8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8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8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8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84</v>
      </c>
      <c r="G145" s="16">
        <f t="shared" si="8"/>
        <v>46.6666666666667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8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149</v>
      </c>
      <c r="G147" s="16">
        <f t="shared" si="8"/>
        <v>82.7777777777778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104</v>
      </c>
      <c r="G148" s="16">
        <f t="shared" si="8"/>
        <v>57.7777777777778</v>
      </c>
      <c r="H148" s="16">
        <v>0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49</v>
      </c>
      <c r="G149" s="16">
        <f t="shared" si="8"/>
        <v>54.4444444444444</v>
      </c>
      <c r="H149" s="16">
        <v>0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8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8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</v>
      </c>
      <c r="G152" s="16">
        <f t="shared" si="8"/>
        <v>74.4444444444444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227</v>
      </c>
      <c r="G153" s="16">
        <f t="shared" si="8"/>
        <v>94.5833333333333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224</v>
      </c>
      <c r="G154" s="16">
        <f t="shared" si="8"/>
        <v>93.3333333333333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8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226</v>
      </c>
      <c r="G156" s="16">
        <f t="shared" si="8"/>
        <v>94.1666666666667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221</v>
      </c>
      <c r="G157" s="16">
        <f t="shared" si="8"/>
        <v>92.0833333333333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9">F159*100/E159</f>
        <v>53.3333333333333</v>
      </c>
      <c r="H159" s="16">
        <f t="shared" ref="H159:H163" si="10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84</v>
      </c>
      <c r="G160" s="16">
        <f t="shared" si="9"/>
        <v>35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46</v>
      </c>
      <c r="G161" s="16">
        <f t="shared" si="9"/>
        <v>38.3333333333333</v>
      </c>
      <c r="H161" s="16">
        <f>E161*0.8-F161</f>
        <v>50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130</v>
      </c>
      <c r="G162" s="16">
        <f t="shared" si="9"/>
        <v>54.1666666666667</v>
      </c>
      <c r="H162" s="16">
        <f t="shared" si="10"/>
        <v>62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111</v>
      </c>
      <c r="G163" s="16">
        <f t="shared" si="9"/>
        <v>46.25</v>
      </c>
      <c r="H163" s="16">
        <v>62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9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9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9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37</v>
      </c>
      <c r="G167" s="16">
        <f t="shared" si="9"/>
        <v>30.8333333333333</v>
      </c>
      <c r="H167" s="16">
        <f>E167*0.8-F167</f>
        <v>59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9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92</v>
      </c>
      <c r="G169" s="16">
        <f t="shared" si="9"/>
        <v>38.3333333333333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9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9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9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9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9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9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9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9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9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9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9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9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9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9"/>
        <v>69.4444444444444</v>
      </c>
      <c r="H183" s="16">
        <f t="shared" ref="H183:H187" si="11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9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9"/>
        <v>60</v>
      </c>
      <c r="H185" s="16">
        <f t="shared" si="11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9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9"/>
        <v>96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95</v>
      </c>
      <c r="G188" s="16">
        <f t="shared" si="9"/>
        <v>63.3333333333333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9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9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9"/>
        <v>62</v>
      </c>
      <c r="H191" s="16">
        <v>0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51</v>
      </c>
      <c r="G192" s="16">
        <f t="shared" si="9"/>
        <v>68</v>
      </c>
      <c r="H192" s="16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9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9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9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9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2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2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2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2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92</v>
      </c>
      <c r="G201" s="16">
        <f t="shared" si="12"/>
        <v>51.1111111111111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2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2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2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2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2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2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2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2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2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2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2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83</v>
      </c>
      <c r="G213" s="16">
        <f t="shared" si="12"/>
        <v>46.1111111111111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2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2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97</v>
      </c>
      <c r="G216" s="16">
        <f t="shared" si="12"/>
        <v>53.8888888888889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2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2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2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2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2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2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2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2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2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2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2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2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2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165</v>
      </c>
      <c r="G230" s="16">
        <f t="shared" si="12"/>
        <v>68.75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2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2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2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2"/>
        <v>48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2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2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72</v>
      </c>
      <c r="G237" s="16">
        <f t="shared" si="12"/>
        <v>96</v>
      </c>
      <c r="H237" s="16">
        <v>0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2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2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2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75" si="13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3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3"/>
        <v>51.6666666666667</v>
      </c>
      <c r="H243" s="16">
        <f t="shared" ref="H243:H246" si="14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3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3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3"/>
        <v>66.25</v>
      </c>
      <c r="H246" s="16">
        <f t="shared" si="14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3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3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3"/>
        <v>56.6666666666667</v>
      </c>
      <c r="H249" s="16">
        <f t="shared" ref="H248:H252" si="15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3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3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3"/>
        <v>64.1666666666667</v>
      </c>
      <c r="H252" s="16">
        <f t="shared" si="15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3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3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3"/>
        <v>67.9166666666667</v>
      </c>
      <c r="H255" s="16">
        <f t="shared" ref="H254:H258" si="16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3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3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3"/>
        <v>46.6666666666667</v>
      </c>
      <c r="H258" s="16">
        <f t="shared" si="16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3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3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3"/>
        <v>59.3333333333333</v>
      </c>
      <c r="H261" s="16">
        <f t="shared" ref="H260:H264" si="17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3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3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3"/>
        <v>69.5833333333333</v>
      </c>
      <c r="H264" s="16">
        <f t="shared" si="17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3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23</v>
      </c>
      <c r="G266" s="16">
        <f t="shared" si="13"/>
        <v>19.1666666666667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3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3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12</v>
      </c>
      <c r="G269" s="16">
        <f t="shared" si="13"/>
        <v>10</v>
      </c>
      <c r="H269" s="16">
        <v>31</v>
      </c>
      <c r="I269" s="16"/>
    </row>
    <row r="270" spans="1:9">
      <c r="A270" s="24">
        <v>42</v>
      </c>
      <c r="B270" s="24" t="s">
        <v>64</v>
      </c>
      <c r="C270" s="24" t="s">
        <v>19</v>
      </c>
      <c r="D270" s="25" t="s">
        <v>13</v>
      </c>
      <c r="E270" s="25">
        <v>240</v>
      </c>
      <c r="F270" s="25" t="s">
        <v>65</v>
      </c>
      <c r="G270" s="25" t="s">
        <v>65</v>
      </c>
      <c r="H270" s="25" t="s">
        <v>65</v>
      </c>
      <c r="I270" s="25" t="s">
        <v>66</v>
      </c>
    </row>
    <row r="271" spans="1:9">
      <c r="A271" s="24"/>
      <c r="B271" s="24"/>
      <c r="C271" s="24"/>
      <c r="D271" s="25" t="s">
        <v>15</v>
      </c>
      <c r="E271" s="25">
        <v>240</v>
      </c>
      <c r="F271" s="25" t="s">
        <v>65</v>
      </c>
      <c r="G271" s="25" t="s">
        <v>65</v>
      </c>
      <c r="H271" s="25" t="s">
        <v>65</v>
      </c>
      <c r="I271" s="25"/>
    </row>
    <row r="272" spans="1:9">
      <c r="A272" s="24"/>
      <c r="B272" s="24"/>
      <c r="C272" s="24"/>
      <c r="D272" s="25" t="s">
        <v>16</v>
      </c>
      <c r="E272" s="25">
        <v>120</v>
      </c>
      <c r="F272" s="25" t="s">
        <v>65</v>
      </c>
      <c r="G272" s="25" t="s">
        <v>65</v>
      </c>
      <c r="H272" s="25" t="s">
        <v>65</v>
      </c>
      <c r="I272" s="25"/>
    </row>
    <row r="273" spans="1:9">
      <c r="A273" s="24"/>
      <c r="B273" s="24"/>
      <c r="C273" s="24" t="s">
        <v>12</v>
      </c>
      <c r="D273" s="25" t="s">
        <v>13</v>
      </c>
      <c r="E273" s="25">
        <v>240</v>
      </c>
      <c r="F273" s="25" t="s">
        <v>65</v>
      </c>
      <c r="G273" s="25" t="s">
        <v>65</v>
      </c>
      <c r="H273" s="25" t="s">
        <v>65</v>
      </c>
      <c r="I273" s="25" t="s">
        <v>66</v>
      </c>
    </row>
    <row r="274" spans="1:9">
      <c r="A274" s="24"/>
      <c r="B274" s="24"/>
      <c r="C274" s="24"/>
      <c r="D274" s="25" t="s">
        <v>15</v>
      </c>
      <c r="E274" s="25">
        <v>240</v>
      </c>
      <c r="F274" s="25" t="s">
        <v>65</v>
      </c>
      <c r="G274" s="25" t="s">
        <v>65</v>
      </c>
      <c r="H274" s="25" t="s">
        <v>65</v>
      </c>
      <c r="I274" s="25"/>
    </row>
    <row r="275" spans="1:9">
      <c r="A275" s="24"/>
      <c r="B275" s="24"/>
      <c r="C275" s="24"/>
      <c r="D275" s="25" t="s">
        <v>16</v>
      </c>
      <c r="E275" s="25">
        <v>120</v>
      </c>
      <c r="F275" s="25" t="s">
        <v>65</v>
      </c>
      <c r="G275" s="25" t="s">
        <v>65</v>
      </c>
      <c r="H275" s="25" t="s">
        <v>65</v>
      </c>
      <c r="I275" s="25"/>
    </row>
  </sheetData>
  <mergeCells count="183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A270:A275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B270:B2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72"/>
    <mergeCell ref="C273:C27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4" activePane="bottomLeft" state="frozen"/>
      <selection/>
      <selection pane="bottomLeft" activeCell="H218" sqref="H218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40" customWidth="1"/>
    <col min="6" max="7" width="8.75" style="41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67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68</v>
      </c>
      <c r="C4" s="15" t="s">
        <v>19</v>
      </c>
      <c r="D4" s="16" t="s">
        <v>13</v>
      </c>
      <c r="E4" s="42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42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42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42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42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42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69</v>
      </c>
      <c r="C10" s="15" t="s">
        <v>19</v>
      </c>
      <c r="D10" s="16" t="s">
        <v>13</v>
      </c>
      <c r="E10" s="42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42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42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42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70</v>
      </c>
      <c r="C14" s="15" t="s">
        <v>19</v>
      </c>
      <c r="D14" s="16" t="s">
        <v>13</v>
      </c>
      <c r="E14" s="42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42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42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42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42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42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71</v>
      </c>
      <c r="C20" s="15" t="s">
        <v>19</v>
      </c>
      <c r="D20" s="16" t="s">
        <v>13</v>
      </c>
      <c r="E20" s="42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42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42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42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42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42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72</v>
      </c>
      <c r="C26" s="15" t="s">
        <v>19</v>
      </c>
      <c r="D26" s="16" t="s">
        <v>13</v>
      </c>
      <c r="E26" s="42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42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42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42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73</v>
      </c>
      <c r="C30" s="15" t="s">
        <v>19</v>
      </c>
      <c r="D30" s="16" t="s">
        <v>13</v>
      </c>
      <c r="E30" s="42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42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42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42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42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42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74</v>
      </c>
      <c r="C36" s="15" t="s">
        <v>19</v>
      </c>
      <c r="D36" s="16" t="s">
        <v>13</v>
      </c>
      <c r="E36" s="42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42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42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42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75</v>
      </c>
      <c r="C40" s="15" t="s">
        <v>19</v>
      </c>
      <c r="D40" s="16" t="s">
        <v>13</v>
      </c>
      <c r="E40" s="42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42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42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42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76</v>
      </c>
      <c r="C44" s="15" t="s">
        <v>19</v>
      </c>
      <c r="D44" s="16" t="s">
        <v>13</v>
      </c>
      <c r="E44" s="42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42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42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42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42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42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77</v>
      </c>
      <c r="C50" s="15" t="s">
        <v>19</v>
      </c>
      <c r="D50" s="16" t="s">
        <v>13</v>
      </c>
      <c r="E50" s="42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42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42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42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78</v>
      </c>
      <c r="C54" s="15" t="s">
        <v>19</v>
      </c>
      <c r="D54" s="16" t="s">
        <v>13</v>
      </c>
      <c r="E54" s="42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42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42">
        <v>44.099998</v>
      </c>
      <c r="F56" s="16">
        <v>34</v>
      </c>
      <c r="G56" s="16">
        <f t="shared" si="0"/>
        <v>77.0975091654199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42">
        <v>63</v>
      </c>
      <c r="F57" s="16">
        <v>40</v>
      </c>
      <c r="G57" s="16">
        <f t="shared" si="0"/>
        <v>63.4920634920635</v>
      </c>
      <c r="H57" s="16">
        <f t="shared" si="5"/>
        <v>10.4</v>
      </c>
      <c r="I57" s="16"/>
    </row>
    <row r="58" s="4" customFormat="1" spans="1:9">
      <c r="A58" s="15"/>
      <c r="B58" s="15"/>
      <c r="C58" s="15"/>
      <c r="D58" s="16" t="s">
        <v>15</v>
      </c>
      <c r="E58" s="42">
        <v>63</v>
      </c>
      <c r="F58" s="16">
        <v>3</v>
      </c>
      <c r="G58" s="16">
        <f t="shared" si="0"/>
        <v>4.76190476190476</v>
      </c>
      <c r="H58" s="16">
        <v>10</v>
      </c>
      <c r="I58" s="16"/>
    </row>
    <row r="59" s="4" customFormat="1" spans="1:9">
      <c r="A59" s="15"/>
      <c r="B59" s="15"/>
      <c r="C59" s="15"/>
      <c r="D59" s="16" t="s">
        <v>16</v>
      </c>
      <c r="E59" s="42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79</v>
      </c>
      <c r="C60" s="15" t="s">
        <v>19</v>
      </c>
      <c r="D60" s="16" t="s">
        <v>13</v>
      </c>
      <c r="E60" s="42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42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42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42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80</v>
      </c>
      <c r="C64" s="15" t="s">
        <v>19</v>
      </c>
      <c r="D64" s="16" t="s">
        <v>13</v>
      </c>
      <c r="E64" s="42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42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42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42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42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42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81</v>
      </c>
      <c r="C70" s="15" t="s">
        <v>19</v>
      </c>
      <c r="D70" s="16" t="s">
        <v>13</v>
      </c>
      <c r="E70" s="42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42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42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42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42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42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82</v>
      </c>
      <c r="C76" s="15" t="s">
        <v>19</v>
      </c>
      <c r="D76" s="16" t="s">
        <v>13</v>
      </c>
      <c r="E76" s="42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42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42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42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42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42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83</v>
      </c>
      <c r="C82" s="15" t="s">
        <v>19</v>
      </c>
      <c r="D82" s="16" t="s">
        <v>13</v>
      </c>
      <c r="E82" s="42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42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42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42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84</v>
      </c>
      <c r="C86" s="15" t="s">
        <v>19</v>
      </c>
      <c r="D86" s="16" t="s">
        <v>13</v>
      </c>
      <c r="E86" s="42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42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42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42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42">
        <v>63</v>
      </c>
      <c r="F90" s="16">
        <v>4</v>
      </c>
      <c r="G90" s="16">
        <f t="shared" si="6"/>
        <v>6.34920634920635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42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85</v>
      </c>
      <c r="C92" s="15" t="s">
        <v>19</v>
      </c>
      <c r="D92" s="16" t="s">
        <v>13</v>
      </c>
      <c r="E92" s="42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42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42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42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86</v>
      </c>
      <c r="C96" s="15" t="s">
        <v>19</v>
      </c>
      <c r="D96" s="16" t="s">
        <v>13</v>
      </c>
      <c r="E96" s="42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42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42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42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42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42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87</v>
      </c>
      <c r="C102" s="15" t="s">
        <v>19</v>
      </c>
      <c r="D102" s="16" t="s">
        <v>13</v>
      </c>
      <c r="E102" s="42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42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42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42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42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42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88</v>
      </c>
      <c r="C108" s="15" t="s">
        <v>19</v>
      </c>
      <c r="D108" s="16" t="s">
        <v>13</v>
      </c>
      <c r="E108" s="42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42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42">
        <v>63</v>
      </c>
      <c r="F110" s="16">
        <v>30</v>
      </c>
      <c r="G110" s="16">
        <f t="shared" si="6"/>
        <v>47.6190476190476</v>
      </c>
      <c r="H110" s="16">
        <f t="shared" si="5"/>
        <v>20.4</v>
      </c>
      <c r="I110" s="16"/>
    </row>
    <row r="111" s="4" customFormat="1" spans="1:9">
      <c r="A111" s="15"/>
      <c r="B111" s="15"/>
      <c r="C111" s="15"/>
      <c r="D111" s="16" t="s">
        <v>16</v>
      </c>
      <c r="E111" s="42">
        <v>63</v>
      </c>
      <c r="F111" s="16">
        <v>29</v>
      </c>
      <c r="G111" s="16">
        <f t="shared" si="6"/>
        <v>46.031746031746</v>
      </c>
      <c r="H111" s="16">
        <v>20</v>
      </c>
      <c r="I111" s="16"/>
    </row>
    <row r="112" s="4" customFormat="1" spans="1:9">
      <c r="A112" s="15">
        <v>22</v>
      </c>
      <c r="B112" s="15" t="s">
        <v>89</v>
      </c>
      <c r="C112" s="15" t="s">
        <v>19</v>
      </c>
      <c r="D112" s="16" t="s">
        <v>13</v>
      </c>
      <c r="E112" s="42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42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42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42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90</v>
      </c>
      <c r="C116" s="15" t="s">
        <v>19</v>
      </c>
      <c r="D116" s="16" t="s">
        <v>13</v>
      </c>
      <c r="E116" s="42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42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42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42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43" t="s">
        <v>91</v>
      </c>
      <c r="C120" s="43" t="s">
        <v>19</v>
      </c>
      <c r="D120" s="44" t="s">
        <v>13</v>
      </c>
      <c r="E120" s="45">
        <v>50</v>
      </c>
      <c r="F120" s="44">
        <v>32</v>
      </c>
      <c r="G120" s="44">
        <f t="shared" si="6"/>
        <v>64</v>
      </c>
      <c r="H120" s="44">
        <f t="shared" si="7"/>
        <v>8</v>
      </c>
      <c r="I120" s="16"/>
    </row>
    <row r="121" s="4" customFormat="1" spans="1:9">
      <c r="A121" s="15"/>
      <c r="B121" s="43"/>
      <c r="C121" s="43"/>
      <c r="D121" s="44" t="s">
        <v>16</v>
      </c>
      <c r="E121" s="45">
        <v>50</v>
      </c>
      <c r="F121" s="44">
        <v>32</v>
      </c>
      <c r="G121" s="44">
        <f t="shared" si="6"/>
        <v>64</v>
      </c>
      <c r="H121" s="44">
        <f t="shared" si="7"/>
        <v>8</v>
      </c>
      <c r="I121" s="16" t="s">
        <v>92</v>
      </c>
    </row>
    <row r="122" s="4" customFormat="1" spans="1:9">
      <c r="A122" s="15"/>
      <c r="B122" s="43"/>
      <c r="C122" s="43" t="s">
        <v>12</v>
      </c>
      <c r="D122" s="44" t="s">
        <v>13</v>
      </c>
      <c r="E122" s="45">
        <v>50</v>
      </c>
      <c r="F122" s="44">
        <v>31</v>
      </c>
      <c r="G122" s="44">
        <f t="shared" si="6"/>
        <v>62</v>
      </c>
      <c r="H122" s="44">
        <f t="shared" si="7"/>
        <v>9</v>
      </c>
      <c r="I122" s="16"/>
    </row>
    <row r="123" s="4" customFormat="1" spans="1:9">
      <c r="A123" s="15"/>
      <c r="B123" s="43"/>
      <c r="C123" s="43"/>
      <c r="D123" s="44" t="s">
        <v>16</v>
      </c>
      <c r="E123" s="45">
        <v>50</v>
      </c>
      <c r="F123" s="44">
        <v>31</v>
      </c>
      <c r="G123" s="44">
        <f t="shared" si="6"/>
        <v>62</v>
      </c>
      <c r="H123" s="44">
        <f t="shared" si="7"/>
        <v>9</v>
      </c>
      <c r="I123" s="16" t="s">
        <v>92</v>
      </c>
    </row>
    <row r="124" s="4" customFormat="1" spans="1:9">
      <c r="A124" s="15"/>
      <c r="B124" s="43"/>
      <c r="C124" s="43" t="s">
        <v>17</v>
      </c>
      <c r="D124" s="44" t="s">
        <v>13</v>
      </c>
      <c r="E124" s="45">
        <v>50</v>
      </c>
      <c r="F124" s="44">
        <v>43</v>
      </c>
      <c r="G124" s="44">
        <f t="shared" si="6"/>
        <v>86</v>
      </c>
      <c r="H124" s="44">
        <v>0</v>
      </c>
      <c r="I124" s="16"/>
    </row>
    <row r="125" s="4" customFormat="1" spans="1:9">
      <c r="A125" s="15"/>
      <c r="B125" s="43"/>
      <c r="C125" s="43"/>
      <c r="D125" s="44" t="s">
        <v>16</v>
      </c>
      <c r="E125" s="45">
        <v>50</v>
      </c>
      <c r="F125" s="44">
        <v>43</v>
      </c>
      <c r="G125" s="44">
        <f t="shared" si="6"/>
        <v>86</v>
      </c>
      <c r="H125" s="44">
        <v>0</v>
      </c>
      <c r="I125" s="16"/>
    </row>
    <row r="126" s="4" customFormat="1" spans="1:9">
      <c r="A126" s="15">
        <v>25</v>
      </c>
      <c r="B126" s="15" t="s">
        <v>93</v>
      </c>
      <c r="C126" s="15" t="s">
        <v>19</v>
      </c>
      <c r="D126" s="16" t="s">
        <v>13</v>
      </c>
      <c r="E126" s="42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42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42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42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94</v>
      </c>
      <c r="C130" s="15" t="s">
        <v>19</v>
      </c>
      <c r="D130" s="16" t="s">
        <v>13</v>
      </c>
      <c r="E130" s="42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42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42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42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95</v>
      </c>
      <c r="C134" s="15" t="s">
        <v>19</v>
      </c>
      <c r="D134" s="16" t="s">
        <v>13</v>
      </c>
      <c r="E134" s="42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42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42">
        <v>44.099998</v>
      </c>
      <c r="F136" s="16">
        <v>15</v>
      </c>
      <c r="G136" s="16">
        <f t="shared" si="8"/>
        <v>34.0136069847441</v>
      </c>
      <c r="H136" s="16">
        <f>E136*0.8-F136</f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42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42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42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96</v>
      </c>
      <c r="C140" s="15" t="s">
        <v>19</v>
      </c>
      <c r="D140" s="16" t="s">
        <v>13</v>
      </c>
      <c r="E140" s="42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42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42">
        <v>63</v>
      </c>
      <c r="F142" s="16">
        <v>8</v>
      </c>
      <c r="G142" s="16">
        <f t="shared" si="8"/>
        <v>12.6984126984127</v>
      </c>
      <c r="H142" s="16">
        <f t="shared" si="7"/>
        <v>42.4</v>
      </c>
      <c r="I142" s="16"/>
    </row>
    <row r="143" s="4" customFormat="1" spans="1:9">
      <c r="A143" s="15"/>
      <c r="B143" s="15"/>
      <c r="C143" s="15"/>
      <c r="D143" s="16" t="s">
        <v>16</v>
      </c>
      <c r="E143" s="42">
        <v>63</v>
      </c>
      <c r="F143" s="16">
        <v>8</v>
      </c>
      <c r="G143" s="16">
        <f t="shared" si="8"/>
        <v>12.6984126984127</v>
      </c>
      <c r="H143" s="16">
        <f t="shared" si="7"/>
        <v>42.4</v>
      </c>
      <c r="I143" s="16"/>
    </row>
    <row r="144" s="4" customFormat="1" spans="1:9">
      <c r="A144" s="15">
        <v>29</v>
      </c>
      <c r="B144" s="46" t="s">
        <v>97</v>
      </c>
      <c r="C144" s="15" t="s">
        <v>19</v>
      </c>
      <c r="D144" s="16" t="s">
        <v>13</v>
      </c>
      <c r="E144" s="42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46"/>
      <c r="C145" s="15"/>
      <c r="D145" s="16" t="s">
        <v>16</v>
      </c>
      <c r="E145" s="42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46"/>
      <c r="C146" s="15" t="s">
        <v>12</v>
      </c>
      <c r="D146" s="16" t="s">
        <v>13</v>
      </c>
      <c r="E146" s="42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46"/>
      <c r="C147" s="15"/>
      <c r="D147" s="16" t="s">
        <v>16</v>
      </c>
      <c r="E147" s="42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98</v>
      </c>
      <c r="C148" s="15" t="s">
        <v>19</v>
      </c>
      <c r="D148" s="16" t="s">
        <v>13</v>
      </c>
      <c r="E148" s="42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42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42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42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42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42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99</v>
      </c>
      <c r="C154" s="15" t="s">
        <v>19</v>
      </c>
      <c r="D154" s="16" t="s">
        <v>13</v>
      </c>
      <c r="E154" s="42">
        <v>50</v>
      </c>
      <c r="F154" s="16">
        <v>31</v>
      </c>
      <c r="G154" s="16">
        <f t="shared" si="8"/>
        <v>62</v>
      </c>
      <c r="H154" s="16">
        <f t="shared" si="7"/>
        <v>9</v>
      </c>
      <c r="I154" s="16"/>
    </row>
    <row r="155" s="4" customFormat="1" spans="1:9">
      <c r="A155" s="15"/>
      <c r="B155" s="15"/>
      <c r="C155" s="15"/>
      <c r="D155" s="16" t="s">
        <v>15</v>
      </c>
      <c r="E155" s="42">
        <v>50</v>
      </c>
      <c r="F155" s="16">
        <v>25</v>
      </c>
      <c r="G155" s="16">
        <f t="shared" si="8"/>
        <v>50</v>
      </c>
      <c r="H155" s="16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42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42">
        <v>50</v>
      </c>
      <c r="F157" s="16">
        <v>17</v>
      </c>
      <c r="G157" s="16">
        <f t="shared" si="8"/>
        <v>34</v>
      </c>
      <c r="H157" s="16">
        <f t="shared" si="7"/>
        <v>23</v>
      </c>
      <c r="I157" s="16"/>
    </row>
    <row r="158" s="4" customFormat="1" spans="1:9">
      <c r="A158" s="15"/>
      <c r="B158" s="15"/>
      <c r="C158" s="15"/>
      <c r="D158" s="16" t="s">
        <v>15</v>
      </c>
      <c r="E158" s="42">
        <v>50</v>
      </c>
      <c r="F158" s="16">
        <v>14</v>
      </c>
      <c r="G158" s="16">
        <f t="shared" si="8"/>
        <v>28</v>
      </c>
      <c r="H158" s="16">
        <v>23</v>
      </c>
      <c r="I158" s="16"/>
    </row>
    <row r="159" s="4" customFormat="1" spans="1:9">
      <c r="A159" s="15"/>
      <c r="B159" s="15"/>
      <c r="C159" s="15"/>
      <c r="D159" s="16" t="s">
        <v>16</v>
      </c>
      <c r="E159" s="42">
        <v>50</v>
      </c>
      <c r="F159" s="16">
        <v>12</v>
      </c>
      <c r="G159" s="16">
        <f t="shared" si="8"/>
        <v>24</v>
      </c>
      <c r="H159" s="16">
        <v>23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2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42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42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100</v>
      </c>
      <c r="C163" s="15" t="s">
        <v>19</v>
      </c>
      <c r="D163" s="16" t="s">
        <v>13</v>
      </c>
      <c r="E163" s="42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42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42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42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101</v>
      </c>
      <c r="C167" s="15" t="s">
        <v>19</v>
      </c>
      <c r="D167" s="16" t="s">
        <v>13</v>
      </c>
      <c r="E167" s="42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42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42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42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42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42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102</v>
      </c>
      <c r="C173" s="15" t="s">
        <v>19</v>
      </c>
      <c r="D173" s="16" t="s">
        <v>13</v>
      </c>
      <c r="E173" s="42">
        <v>63</v>
      </c>
      <c r="F173" s="16">
        <v>54</v>
      </c>
      <c r="G173" s="16">
        <f t="shared" si="8"/>
        <v>85.7142857142857</v>
      </c>
      <c r="H173" s="16">
        <v>0</v>
      </c>
      <c r="I173" s="16"/>
    </row>
    <row r="174" s="4" customFormat="1" spans="1:9">
      <c r="A174" s="15"/>
      <c r="B174" s="15"/>
      <c r="C174" s="15"/>
      <c r="D174" s="16" t="s">
        <v>15</v>
      </c>
      <c r="E174" s="42">
        <v>63</v>
      </c>
      <c r="F174" s="16">
        <v>33</v>
      </c>
      <c r="G174" s="16">
        <f t="shared" si="8"/>
        <v>52.3809523809524</v>
      </c>
      <c r="H174" s="16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42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42">
        <v>63</v>
      </c>
      <c r="F176" s="16">
        <v>50</v>
      </c>
      <c r="G176" s="16">
        <f t="shared" si="8"/>
        <v>79.3650793650794</v>
      </c>
      <c r="H176" s="16">
        <f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42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42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103</v>
      </c>
      <c r="C179" s="15" t="s">
        <v>19</v>
      </c>
      <c r="D179" s="16" t="s">
        <v>13</v>
      </c>
      <c r="E179" s="42">
        <v>50</v>
      </c>
      <c r="F179" s="16">
        <v>35</v>
      </c>
      <c r="G179" s="16">
        <f t="shared" si="8"/>
        <v>70</v>
      </c>
      <c r="H179" s="16">
        <f>E179*0.8-F179</f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42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42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42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42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42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104</v>
      </c>
      <c r="C185" s="15" t="s">
        <v>19</v>
      </c>
      <c r="D185" s="16" t="s">
        <v>13</v>
      </c>
      <c r="E185" s="42">
        <v>50</v>
      </c>
      <c r="F185" s="16">
        <v>24</v>
      </c>
      <c r="G185" s="16">
        <f t="shared" si="8"/>
        <v>48</v>
      </c>
      <c r="H185" s="16">
        <f t="shared" ref="H185:H189" si="9">E185*0.8-F185</f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42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42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42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24" t="s">
        <v>105</v>
      </c>
      <c r="C189" s="24" t="s">
        <v>19</v>
      </c>
      <c r="D189" s="25" t="s">
        <v>13</v>
      </c>
      <c r="E189" s="47">
        <v>63</v>
      </c>
      <c r="F189" s="25">
        <v>38.5</v>
      </c>
      <c r="G189" s="25">
        <f t="shared" si="8"/>
        <v>61.1111111111111</v>
      </c>
      <c r="H189" s="25">
        <f t="shared" si="9"/>
        <v>11.9</v>
      </c>
      <c r="I189" s="16"/>
    </row>
    <row r="190" s="4" customFormat="1" spans="1:9">
      <c r="A190" s="15"/>
      <c r="B190" s="24"/>
      <c r="C190" s="24"/>
      <c r="D190" s="25" t="s">
        <v>15</v>
      </c>
      <c r="E190" s="47">
        <v>63</v>
      </c>
      <c r="F190" s="25">
        <v>18</v>
      </c>
      <c r="G190" s="25">
        <f t="shared" si="8"/>
        <v>28.5714285714286</v>
      </c>
      <c r="H190" s="25">
        <v>12</v>
      </c>
      <c r="I190" s="16"/>
    </row>
    <row r="191" s="4" customFormat="1" spans="1:9">
      <c r="A191" s="15"/>
      <c r="B191" s="24"/>
      <c r="C191" s="24"/>
      <c r="D191" s="25" t="s">
        <v>16</v>
      </c>
      <c r="E191" s="47">
        <v>63</v>
      </c>
      <c r="F191" s="25">
        <v>21</v>
      </c>
      <c r="G191" s="25">
        <f t="shared" si="8"/>
        <v>33.3333333333333</v>
      </c>
      <c r="H191" s="25">
        <v>12</v>
      </c>
      <c r="I191" s="16"/>
    </row>
    <row r="192" s="4" customFormat="1" spans="1:9">
      <c r="A192" s="15"/>
      <c r="B192" s="24"/>
      <c r="C192" s="24" t="s">
        <v>12</v>
      </c>
      <c r="D192" s="25" t="s">
        <v>13</v>
      </c>
      <c r="E192" s="47">
        <v>63</v>
      </c>
      <c r="F192" s="25">
        <v>26</v>
      </c>
      <c r="G192" s="25">
        <f t="shared" si="8"/>
        <v>41.2698412698413</v>
      </c>
      <c r="H192" s="25">
        <f>E192*0.8-F192</f>
        <v>24.4</v>
      </c>
      <c r="I192" s="16"/>
    </row>
    <row r="193" s="4" customFormat="1" spans="1:9">
      <c r="A193" s="15"/>
      <c r="B193" s="24"/>
      <c r="C193" s="24"/>
      <c r="D193" s="25" t="s">
        <v>15</v>
      </c>
      <c r="E193" s="47">
        <v>63</v>
      </c>
      <c r="F193" s="25">
        <v>11</v>
      </c>
      <c r="G193" s="25">
        <f t="shared" si="8"/>
        <v>17.4603174603175</v>
      </c>
      <c r="H193" s="25">
        <v>24</v>
      </c>
      <c r="I193" s="16"/>
    </row>
    <row r="194" s="4" customFormat="1" spans="1:9">
      <c r="A194" s="15"/>
      <c r="B194" s="24"/>
      <c r="C194" s="24"/>
      <c r="D194" s="25" t="s">
        <v>16</v>
      </c>
      <c r="E194" s="47">
        <v>63</v>
      </c>
      <c r="F194" s="25">
        <v>15</v>
      </c>
      <c r="G194" s="25">
        <f t="shared" si="8"/>
        <v>23.8095238095238</v>
      </c>
      <c r="H194" s="25">
        <v>24</v>
      </c>
      <c r="I194" s="16"/>
    </row>
    <row r="195" s="4" customFormat="1" spans="1:9">
      <c r="A195" s="15">
        <v>38</v>
      </c>
      <c r="B195" s="24" t="s">
        <v>106</v>
      </c>
      <c r="C195" s="24" t="s">
        <v>19</v>
      </c>
      <c r="D195" s="25" t="s">
        <v>13</v>
      </c>
      <c r="E195" s="47">
        <v>50</v>
      </c>
      <c r="F195" s="25">
        <v>36</v>
      </c>
      <c r="G195" s="25">
        <f t="shared" si="8"/>
        <v>72</v>
      </c>
      <c r="H195" s="25">
        <f>E195*0.8-F195</f>
        <v>4</v>
      </c>
      <c r="I195" s="16"/>
    </row>
    <row r="196" s="4" customFormat="1" spans="1:9">
      <c r="A196" s="15"/>
      <c r="B196" s="24"/>
      <c r="C196" s="24"/>
      <c r="D196" s="25" t="s">
        <v>15</v>
      </c>
      <c r="E196" s="47">
        <v>50</v>
      </c>
      <c r="F196" s="25">
        <v>20</v>
      </c>
      <c r="G196" s="25">
        <f t="shared" ref="G196:G259" si="10">F196*100/E196</f>
        <v>40</v>
      </c>
      <c r="H196" s="25">
        <v>4</v>
      </c>
      <c r="I196" s="16"/>
    </row>
    <row r="197" s="4" customFormat="1" spans="1:9">
      <c r="A197" s="15"/>
      <c r="B197" s="24"/>
      <c r="C197" s="24"/>
      <c r="D197" s="25" t="s">
        <v>16</v>
      </c>
      <c r="E197" s="47">
        <v>50</v>
      </c>
      <c r="F197" s="25">
        <v>16</v>
      </c>
      <c r="G197" s="25">
        <f t="shared" si="10"/>
        <v>32</v>
      </c>
      <c r="H197" s="25">
        <v>4</v>
      </c>
      <c r="I197" s="16"/>
    </row>
    <row r="198" s="4" customFormat="1" spans="1:9">
      <c r="A198" s="15"/>
      <c r="B198" s="24"/>
      <c r="C198" s="24" t="s">
        <v>12</v>
      </c>
      <c r="D198" s="25" t="s">
        <v>13</v>
      </c>
      <c r="E198" s="47">
        <v>50</v>
      </c>
      <c r="F198" s="25">
        <v>28</v>
      </c>
      <c r="G198" s="25">
        <f t="shared" si="10"/>
        <v>56</v>
      </c>
      <c r="H198" s="25">
        <f t="shared" ref="H198:H205" si="11">E198*0.8-F198</f>
        <v>12</v>
      </c>
      <c r="I198" s="16"/>
    </row>
    <row r="199" s="4" customFormat="1" spans="1:9">
      <c r="A199" s="15"/>
      <c r="B199" s="24"/>
      <c r="C199" s="24"/>
      <c r="D199" s="25" t="s">
        <v>15</v>
      </c>
      <c r="E199" s="47">
        <v>50</v>
      </c>
      <c r="F199" s="25">
        <v>18</v>
      </c>
      <c r="G199" s="25">
        <f t="shared" si="10"/>
        <v>36</v>
      </c>
      <c r="H199" s="25">
        <v>12</v>
      </c>
      <c r="I199" s="16"/>
    </row>
    <row r="200" s="4" customFormat="1" spans="1:9">
      <c r="A200" s="15"/>
      <c r="B200" s="24"/>
      <c r="C200" s="24"/>
      <c r="D200" s="25" t="s">
        <v>16</v>
      </c>
      <c r="E200" s="47">
        <v>50</v>
      </c>
      <c r="F200" s="25">
        <v>10</v>
      </c>
      <c r="G200" s="25">
        <f t="shared" si="10"/>
        <v>20</v>
      </c>
      <c r="H200" s="25">
        <v>12</v>
      </c>
      <c r="I200" s="16"/>
    </row>
    <row r="201" s="4" customFormat="1" spans="1:9">
      <c r="A201" s="15">
        <v>39</v>
      </c>
      <c r="B201" s="24" t="s">
        <v>107</v>
      </c>
      <c r="C201" s="24" t="s">
        <v>19</v>
      </c>
      <c r="D201" s="25" t="s">
        <v>13</v>
      </c>
      <c r="E201" s="47">
        <v>63</v>
      </c>
      <c r="F201" s="25">
        <v>46</v>
      </c>
      <c r="G201" s="25">
        <f t="shared" si="10"/>
        <v>73.015873015873</v>
      </c>
      <c r="H201" s="25">
        <f t="shared" si="11"/>
        <v>4.40000000000001</v>
      </c>
      <c r="I201" s="16"/>
    </row>
    <row r="202" s="4" customFormat="1" spans="1:9">
      <c r="A202" s="15"/>
      <c r="B202" s="24"/>
      <c r="C202" s="24"/>
      <c r="D202" s="25" t="s">
        <v>16</v>
      </c>
      <c r="E202" s="47">
        <v>63</v>
      </c>
      <c r="F202" s="25">
        <v>46</v>
      </c>
      <c r="G202" s="25">
        <f t="shared" si="10"/>
        <v>73.015873015873</v>
      </c>
      <c r="H202" s="25">
        <f t="shared" si="11"/>
        <v>4.40000000000001</v>
      </c>
      <c r="I202" s="16"/>
    </row>
    <row r="203" s="4" customFormat="1" spans="1:9">
      <c r="A203" s="15"/>
      <c r="B203" s="24"/>
      <c r="C203" s="24" t="s">
        <v>12</v>
      </c>
      <c r="D203" s="25" t="s">
        <v>13</v>
      </c>
      <c r="E203" s="47">
        <v>63</v>
      </c>
      <c r="F203" s="25">
        <v>35</v>
      </c>
      <c r="G203" s="25">
        <f t="shared" si="10"/>
        <v>55.5555555555556</v>
      </c>
      <c r="H203" s="25">
        <f t="shared" si="11"/>
        <v>15.4</v>
      </c>
      <c r="I203" s="16"/>
    </row>
    <row r="204" s="4" customFormat="1" spans="1:9">
      <c r="A204" s="15"/>
      <c r="B204" s="24"/>
      <c r="C204" s="24"/>
      <c r="D204" s="25" t="s">
        <v>16</v>
      </c>
      <c r="E204" s="47">
        <v>63</v>
      </c>
      <c r="F204" s="25">
        <v>35</v>
      </c>
      <c r="G204" s="25">
        <f t="shared" si="10"/>
        <v>55.5555555555556</v>
      </c>
      <c r="H204" s="25">
        <f t="shared" si="11"/>
        <v>15.4</v>
      </c>
      <c r="I204" s="16"/>
    </row>
    <row r="205" s="4" customFormat="1" spans="1:9">
      <c r="A205" s="15">
        <v>40</v>
      </c>
      <c r="B205" s="24" t="s">
        <v>108</v>
      </c>
      <c r="C205" s="24" t="s">
        <v>19</v>
      </c>
      <c r="D205" s="25" t="s">
        <v>13</v>
      </c>
      <c r="E205" s="47">
        <v>50</v>
      </c>
      <c r="F205" s="25">
        <v>39</v>
      </c>
      <c r="G205" s="25">
        <f t="shared" si="10"/>
        <v>78</v>
      </c>
      <c r="H205" s="25">
        <f t="shared" si="11"/>
        <v>1</v>
      </c>
      <c r="I205" s="16"/>
    </row>
    <row r="206" s="4" customFormat="1" spans="1:9">
      <c r="A206" s="15"/>
      <c r="B206" s="24"/>
      <c r="C206" s="24"/>
      <c r="D206" s="25" t="s">
        <v>15</v>
      </c>
      <c r="E206" s="47">
        <v>50</v>
      </c>
      <c r="F206" s="25">
        <v>4</v>
      </c>
      <c r="G206" s="25">
        <f t="shared" si="10"/>
        <v>8</v>
      </c>
      <c r="H206" s="25">
        <v>1</v>
      </c>
      <c r="I206" s="16"/>
    </row>
    <row r="207" s="4" customFormat="1" spans="1:9">
      <c r="A207" s="15"/>
      <c r="B207" s="24"/>
      <c r="C207" s="24"/>
      <c r="D207" s="25" t="s">
        <v>16</v>
      </c>
      <c r="E207" s="47">
        <v>50</v>
      </c>
      <c r="F207" s="25">
        <v>35</v>
      </c>
      <c r="G207" s="25">
        <f t="shared" si="10"/>
        <v>70</v>
      </c>
      <c r="H207" s="25">
        <v>1</v>
      </c>
      <c r="I207" s="16"/>
    </row>
    <row r="208" s="4" customFormat="1" spans="1:9">
      <c r="A208" s="15"/>
      <c r="B208" s="24"/>
      <c r="C208" s="24" t="s">
        <v>12</v>
      </c>
      <c r="D208" s="25" t="s">
        <v>13</v>
      </c>
      <c r="E208" s="47">
        <v>50</v>
      </c>
      <c r="F208" s="25">
        <v>30</v>
      </c>
      <c r="G208" s="25">
        <f t="shared" si="10"/>
        <v>60</v>
      </c>
      <c r="H208" s="25">
        <f t="shared" ref="H208:H212" si="12">E208*0.8-F208</f>
        <v>10</v>
      </c>
      <c r="I208" s="16"/>
    </row>
    <row r="209" s="4" customFormat="1" spans="1:9">
      <c r="A209" s="15"/>
      <c r="B209" s="24"/>
      <c r="C209" s="24"/>
      <c r="D209" s="25" t="s">
        <v>15</v>
      </c>
      <c r="E209" s="47">
        <v>50</v>
      </c>
      <c r="F209" s="25">
        <v>3</v>
      </c>
      <c r="G209" s="25">
        <f t="shared" si="10"/>
        <v>6</v>
      </c>
      <c r="H209" s="25">
        <v>10</v>
      </c>
      <c r="I209" s="16"/>
    </row>
    <row r="210" s="4" customFormat="1" spans="1:9">
      <c r="A210" s="15"/>
      <c r="B210" s="24"/>
      <c r="C210" s="24"/>
      <c r="D210" s="25" t="s">
        <v>16</v>
      </c>
      <c r="E210" s="47">
        <v>50</v>
      </c>
      <c r="F210" s="25">
        <v>27</v>
      </c>
      <c r="G210" s="25">
        <f t="shared" si="10"/>
        <v>54</v>
      </c>
      <c r="H210" s="25">
        <v>10</v>
      </c>
      <c r="I210" s="16"/>
    </row>
    <row r="211" s="4" customFormat="1" spans="1:9">
      <c r="A211" s="15"/>
      <c r="B211" s="24"/>
      <c r="C211" s="24" t="s">
        <v>17</v>
      </c>
      <c r="D211" s="25" t="s">
        <v>13</v>
      </c>
      <c r="E211" s="47">
        <v>50</v>
      </c>
      <c r="F211" s="25">
        <v>20</v>
      </c>
      <c r="G211" s="25">
        <f t="shared" si="10"/>
        <v>40</v>
      </c>
      <c r="H211" s="25">
        <f t="shared" si="12"/>
        <v>20</v>
      </c>
      <c r="I211" s="16"/>
    </row>
    <row r="212" s="4" customFormat="1" spans="1:9">
      <c r="A212" s="15"/>
      <c r="B212" s="24"/>
      <c r="C212" s="24"/>
      <c r="D212" s="25" t="s">
        <v>16</v>
      </c>
      <c r="E212" s="47">
        <v>50</v>
      </c>
      <c r="F212" s="25">
        <v>20</v>
      </c>
      <c r="G212" s="25">
        <f t="shared" si="10"/>
        <v>40</v>
      </c>
      <c r="H212" s="25">
        <f t="shared" si="12"/>
        <v>20</v>
      </c>
      <c r="I212" s="16"/>
    </row>
    <row r="213" s="4" customFormat="1" spans="1:9">
      <c r="A213" s="15">
        <v>41</v>
      </c>
      <c r="B213" s="24" t="s">
        <v>109</v>
      </c>
      <c r="C213" s="24" t="s">
        <v>19</v>
      </c>
      <c r="D213" s="25" t="s">
        <v>13</v>
      </c>
      <c r="E213" s="47">
        <v>50</v>
      </c>
      <c r="F213" s="25">
        <v>44.5</v>
      </c>
      <c r="G213" s="25">
        <f t="shared" si="10"/>
        <v>89</v>
      </c>
      <c r="H213" s="25">
        <v>0</v>
      </c>
      <c r="I213" s="16"/>
    </row>
    <row r="214" s="4" customFormat="1" spans="1:9">
      <c r="A214" s="15"/>
      <c r="B214" s="24"/>
      <c r="C214" s="24"/>
      <c r="D214" s="25" t="s">
        <v>16</v>
      </c>
      <c r="E214" s="47">
        <v>50</v>
      </c>
      <c r="F214" s="25">
        <v>45</v>
      </c>
      <c r="G214" s="25">
        <f t="shared" si="10"/>
        <v>90</v>
      </c>
      <c r="H214" s="25">
        <v>0</v>
      </c>
      <c r="I214" s="16"/>
    </row>
    <row r="215" s="4" customFormat="1" spans="1:9">
      <c r="A215" s="15"/>
      <c r="B215" s="24"/>
      <c r="C215" s="24" t="s">
        <v>12</v>
      </c>
      <c r="D215" s="25" t="s">
        <v>13</v>
      </c>
      <c r="E215" s="47">
        <v>50</v>
      </c>
      <c r="F215" s="25">
        <v>30</v>
      </c>
      <c r="G215" s="25">
        <f t="shared" si="10"/>
        <v>60</v>
      </c>
      <c r="H215" s="25">
        <f t="shared" ref="H215:H217" si="13">E215*0.8-F215</f>
        <v>10</v>
      </c>
      <c r="I215" s="16"/>
    </row>
    <row r="216" s="4" customFormat="1" spans="1:9">
      <c r="A216" s="15"/>
      <c r="B216" s="24"/>
      <c r="C216" s="24"/>
      <c r="D216" s="25" t="s">
        <v>16</v>
      </c>
      <c r="E216" s="47">
        <v>50</v>
      </c>
      <c r="F216" s="25">
        <v>30</v>
      </c>
      <c r="G216" s="25">
        <f t="shared" si="10"/>
        <v>60</v>
      </c>
      <c r="H216" s="25">
        <f t="shared" si="13"/>
        <v>10</v>
      </c>
      <c r="I216" s="16"/>
    </row>
    <row r="217" s="4" customFormat="1" spans="1:9">
      <c r="A217" s="15">
        <v>42</v>
      </c>
      <c r="B217" s="24" t="s">
        <v>110</v>
      </c>
      <c r="C217" s="24" t="s">
        <v>19</v>
      </c>
      <c r="D217" s="25" t="s">
        <v>13</v>
      </c>
      <c r="E217" s="47">
        <v>50</v>
      </c>
      <c r="F217" s="25">
        <v>18</v>
      </c>
      <c r="G217" s="25">
        <f t="shared" si="10"/>
        <v>36</v>
      </c>
      <c r="H217" s="25">
        <f t="shared" si="13"/>
        <v>22</v>
      </c>
      <c r="I217" s="16"/>
    </row>
    <row r="218" s="4" customFormat="1" spans="1:9">
      <c r="A218" s="15"/>
      <c r="B218" s="24"/>
      <c r="C218" s="24"/>
      <c r="D218" s="25" t="s">
        <v>15</v>
      </c>
      <c r="E218" s="47">
        <v>50</v>
      </c>
      <c r="F218" s="25">
        <v>0</v>
      </c>
      <c r="G218" s="25">
        <f t="shared" si="10"/>
        <v>0</v>
      </c>
      <c r="H218" s="25">
        <v>0</v>
      </c>
      <c r="I218" s="16"/>
    </row>
    <row r="219" s="4" customFormat="1" spans="1:9">
      <c r="A219" s="15"/>
      <c r="B219" s="24"/>
      <c r="C219" s="24"/>
      <c r="D219" s="25" t="s">
        <v>16</v>
      </c>
      <c r="E219" s="47">
        <v>50</v>
      </c>
      <c r="F219" s="25">
        <v>18</v>
      </c>
      <c r="G219" s="25">
        <f t="shared" si="10"/>
        <v>36</v>
      </c>
      <c r="H219" s="25">
        <f t="shared" ref="H219:H223" si="14">E219*0.8-F219</f>
        <v>22</v>
      </c>
      <c r="I219" s="16"/>
    </row>
    <row r="220" s="4" customFormat="1" spans="1:9">
      <c r="A220" s="15"/>
      <c r="B220" s="24"/>
      <c r="C220" s="24" t="s">
        <v>12</v>
      </c>
      <c r="D220" s="25" t="s">
        <v>13</v>
      </c>
      <c r="E220" s="47">
        <v>50</v>
      </c>
      <c r="F220" s="25">
        <v>25</v>
      </c>
      <c r="G220" s="25">
        <f t="shared" si="10"/>
        <v>50</v>
      </c>
      <c r="H220" s="25">
        <f t="shared" si="14"/>
        <v>15</v>
      </c>
      <c r="I220" s="16"/>
    </row>
    <row r="221" s="4" customFormat="1" spans="1:9">
      <c r="A221" s="15"/>
      <c r="B221" s="24"/>
      <c r="C221" s="24"/>
      <c r="D221" s="25" t="s">
        <v>15</v>
      </c>
      <c r="E221" s="47">
        <v>50</v>
      </c>
      <c r="F221" s="25">
        <v>0</v>
      </c>
      <c r="G221" s="25">
        <f t="shared" si="10"/>
        <v>0</v>
      </c>
      <c r="H221" s="25">
        <v>0</v>
      </c>
      <c r="I221" s="16"/>
    </row>
    <row r="222" s="4" customFormat="1" spans="1:9">
      <c r="A222" s="15"/>
      <c r="B222" s="24"/>
      <c r="C222" s="24"/>
      <c r="D222" s="25" t="s">
        <v>16</v>
      </c>
      <c r="E222" s="47">
        <v>50</v>
      </c>
      <c r="F222" s="25">
        <v>25</v>
      </c>
      <c r="G222" s="25">
        <f t="shared" si="10"/>
        <v>50</v>
      </c>
      <c r="H222" s="25">
        <f t="shared" si="14"/>
        <v>15</v>
      </c>
      <c r="I222" s="16"/>
    </row>
    <row r="223" s="4" customFormat="1" spans="1:9">
      <c r="A223" s="15">
        <v>43</v>
      </c>
      <c r="B223" s="24" t="s">
        <v>111</v>
      </c>
      <c r="C223" s="24" t="s">
        <v>19</v>
      </c>
      <c r="D223" s="25" t="s">
        <v>13</v>
      </c>
      <c r="E223" s="47">
        <v>63</v>
      </c>
      <c r="F223" s="25">
        <v>16</v>
      </c>
      <c r="G223" s="25">
        <f t="shared" si="10"/>
        <v>25.3968253968254</v>
      </c>
      <c r="H223" s="25">
        <f t="shared" si="14"/>
        <v>34.4</v>
      </c>
      <c r="I223" s="16"/>
    </row>
    <row r="224" s="4" customFormat="1" spans="1:9">
      <c r="A224" s="15"/>
      <c r="B224" s="24"/>
      <c r="C224" s="24"/>
      <c r="D224" s="25" t="s">
        <v>15</v>
      </c>
      <c r="E224" s="47">
        <v>63</v>
      </c>
      <c r="F224" s="25">
        <v>0</v>
      </c>
      <c r="G224" s="25">
        <f t="shared" si="10"/>
        <v>0</v>
      </c>
      <c r="H224" s="25">
        <v>0</v>
      </c>
      <c r="I224" s="16"/>
    </row>
    <row r="225" s="4" customFormat="1" spans="1:9">
      <c r="A225" s="15"/>
      <c r="B225" s="24"/>
      <c r="C225" s="24"/>
      <c r="D225" s="25" t="s">
        <v>16</v>
      </c>
      <c r="E225" s="47">
        <v>63</v>
      </c>
      <c r="F225" s="25">
        <v>16</v>
      </c>
      <c r="G225" s="25">
        <f t="shared" si="10"/>
        <v>25.3968253968254</v>
      </c>
      <c r="H225" s="25">
        <f t="shared" ref="H225:H229" si="15">E225*0.8-F225</f>
        <v>34.4</v>
      </c>
      <c r="I225" s="16"/>
    </row>
    <row r="226" s="4" customFormat="1" spans="1:9">
      <c r="A226" s="15"/>
      <c r="B226" s="24"/>
      <c r="C226" s="24" t="s">
        <v>12</v>
      </c>
      <c r="D226" s="25" t="s">
        <v>13</v>
      </c>
      <c r="E226" s="47">
        <v>63</v>
      </c>
      <c r="F226" s="25">
        <v>19</v>
      </c>
      <c r="G226" s="25">
        <f t="shared" si="10"/>
        <v>30.1587301587302</v>
      </c>
      <c r="H226" s="25">
        <f t="shared" si="15"/>
        <v>31.4</v>
      </c>
      <c r="I226" s="16"/>
    </row>
    <row r="227" s="4" customFormat="1" spans="1:9">
      <c r="A227" s="15"/>
      <c r="B227" s="24"/>
      <c r="C227" s="24"/>
      <c r="D227" s="25" t="s">
        <v>15</v>
      </c>
      <c r="E227" s="47">
        <v>63</v>
      </c>
      <c r="F227" s="25">
        <v>0</v>
      </c>
      <c r="G227" s="25">
        <f t="shared" si="10"/>
        <v>0</v>
      </c>
      <c r="H227" s="25">
        <v>0</v>
      </c>
      <c r="I227" s="16"/>
    </row>
    <row r="228" s="4" customFormat="1" spans="1:9">
      <c r="A228" s="15"/>
      <c r="B228" s="24"/>
      <c r="C228" s="24"/>
      <c r="D228" s="25" t="s">
        <v>16</v>
      </c>
      <c r="E228" s="47">
        <v>63</v>
      </c>
      <c r="F228" s="25">
        <v>19</v>
      </c>
      <c r="G228" s="25">
        <f t="shared" si="10"/>
        <v>30.1587301587302</v>
      </c>
      <c r="H228" s="25">
        <f t="shared" si="15"/>
        <v>31.4</v>
      </c>
      <c r="I228" s="16"/>
    </row>
    <row r="229" s="4" customFormat="1" spans="1:9">
      <c r="A229" s="15">
        <v>44</v>
      </c>
      <c r="B229" s="24" t="s">
        <v>112</v>
      </c>
      <c r="C229" s="24" t="s">
        <v>19</v>
      </c>
      <c r="D229" s="25" t="s">
        <v>13</v>
      </c>
      <c r="E229" s="47">
        <v>63</v>
      </c>
      <c r="F229" s="25">
        <v>5</v>
      </c>
      <c r="G229" s="25">
        <f t="shared" si="10"/>
        <v>7.93650793650794</v>
      </c>
      <c r="H229" s="25">
        <f t="shared" si="15"/>
        <v>45.4</v>
      </c>
      <c r="I229" s="16"/>
    </row>
    <row r="230" s="4" customFormat="1" spans="1:9">
      <c r="A230" s="15"/>
      <c r="B230" s="24"/>
      <c r="C230" s="24"/>
      <c r="D230" s="25" t="s">
        <v>15</v>
      </c>
      <c r="E230" s="47">
        <v>63</v>
      </c>
      <c r="F230" s="25">
        <v>4</v>
      </c>
      <c r="G230" s="25">
        <f t="shared" si="10"/>
        <v>6.34920634920635</v>
      </c>
      <c r="H230" s="25">
        <v>45</v>
      </c>
      <c r="I230" s="16"/>
    </row>
    <row r="231" s="4" customFormat="1" spans="1:9">
      <c r="A231" s="15"/>
      <c r="B231" s="24"/>
      <c r="C231" s="24"/>
      <c r="D231" s="25" t="s">
        <v>16</v>
      </c>
      <c r="E231" s="47">
        <v>63</v>
      </c>
      <c r="F231" s="25">
        <v>1</v>
      </c>
      <c r="G231" s="25">
        <f t="shared" si="10"/>
        <v>1.58730158730159</v>
      </c>
      <c r="H231" s="25">
        <v>45</v>
      </c>
      <c r="I231" s="16"/>
    </row>
    <row r="232" s="4" customFormat="1" spans="1:9">
      <c r="A232" s="15"/>
      <c r="B232" s="24"/>
      <c r="C232" s="24" t="s">
        <v>12</v>
      </c>
      <c r="D232" s="25" t="s">
        <v>13</v>
      </c>
      <c r="E232" s="47">
        <v>63</v>
      </c>
      <c r="F232" s="25">
        <v>16</v>
      </c>
      <c r="G232" s="25">
        <f t="shared" si="10"/>
        <v>25.3968253968254</v>
      </c>
      <c r="H232" s="25">
        <f t="shared" ref="H232:H243" si="16">E232*0.8-F232</f>
        <v>34.4</v>
      </c>
      <c r="I232" s="16"/>
    </row>
    <row r="233" s="4" customFormat="1" spans="1:9">
      <c r="A233" s="15"/>
      <c r="B233" s="24"/>
      <c r="C233" s="24"/>
      <c r="D233" s="25" t="s">
        <v>15</v>
      </c>
      <c r="E233" s="47">
        <v>63</v>
      </c>
      <c r="F233" s="25">
        <v>0</v>
      </c>
      <c r="G233" s="25">
        <f t="shared" si="10"/>
        <v>0</v>
      </c>
      <c r="H233" s="25">
        <v>34</v>
      </c>
      <c r="I233" s="16"/>
    </row>
    <row r="234" s="4" customFormat="1" spans="1:9">
      <c r="A234" s="15"/>
      <c r="B234" s="24"/>
      <c r="C234" s="24"/>
      <c r="D234" s="25" t="s">
        <v>16</v>
      </c>
      <c r="E234" s="47">
        <v>63</v>
      </c>
      <c r="F234" s="25">
        <v>16</v>
      </c>
      <c r="G234" s="25">
        <f t="shared" si="10"/>
        <v>25.3968253968254</v>
      </c>
      <c r="H234" s="25">
        <f t="shared" si="16"/>
        <v>34.4</v>
      </c>
      <c r="I234" s="16"/>
    </row>
    <row r="235" s="4" customFormat="1" spans="1:9">
      <c r="A235" s="15">
        <v>45</v>
      </c>
      <c r="B235" s="24" t="s">
        <v>113</v>
      </c>
      <c r="C235" s="24" t="s">
        <v>19</v>
      </c>
      <c r="D235" s="25" t="s">
        <v>13</v>
      </c>
      <c r="E235" s="47">
        <v>63</v>
      </c>
      <c r="F235" s="25">
        <v>21</v>
      </c>
      <c r="G235" s="25">
        <f t="shared" si="10"/>
        <v>33.3333333333333</v>
      </c>
      <c r="H235" s="25">
        <f t="shared" si="16"/>
        <v>29.4</v>
      </c>
      <c r="I235" s="16"/>
    </row>
    <row r="236" s="4" customFormat="1" spans="1:9">
      <c r="A236" s="15"/>
      <c r="B236" s="24"/>
      <c r="C236" s="24"/>
      <c r="D236" s="25" t="s">
        <v>16</v>
      </c>
      <c r="E236" s="47">
        <v>63</v>
      </c>
      <c r="F236" s="25">
        <v>21</v>
      </c>
      <c r="G236" s="25">
        <f t="shared" si="10"/>
        <v>33.3333333333333</v>
      </c>
      <c r="H236" s="25">
        <f t="shared" si="16"/>
        <v>29.4</v>
      </c>
      <c r="I236" s="16"/>
    </row>
    <row r="237" s="4" customFormat="1" spans="1:9">
      <c r="A237" s="15"/>
      <c r="B237" s="24"/>
      <c r="C237" s="24" t="s">
        <v>12</v>
      </c>
      <c r="D237" s="25" t="s">
        <v>13</v>
      </c>
      <c r="E237" s="47">
        <v>63</v>
      </c>
      <c r="F237" s="25">
        <v>25</v>
      </c>
      <c r="G237" s="25">
        <f t="shared" si="10"/>
        <v>39.6825396825397</v>
      </c>
      <c r="H237" s="25">
        <f t="shared" si="16"/>
        <v>25.4</v>
      </c>
      <c r="I237" s="48"/>
    </row>
    <row r="238" s="4" customFormat="1" spans="1:9">
      <c r="A238" s="15"/>
      <c r="B238" s="24"/>
      <c r="C238" s="24"/>
      <c r="D238" s="25" t="s">
        <v>16</v>
      </c>
      <c r="E238" s="47">
        <v>63</v>
      </c>
      <c r="F238" s="25">
        <v>25</v>
      </c>
      <c r="G238" s="25">
        <f t="shared" si="10"/>
        <v>39.6825396825397</v>
      </c>
      <c r="H238" s="25">
        <f t="shared" si="16"/>
        <v>25.4</v>
      </c>
      <c r="I238" s="48"/>
    </row>
    <row r="239" s="4" customFormat="1" spans="1:9">
      <c r="A239" s="15">
        <v>46</v>
      </c>
      <c r="B239" s="24" t="s">
        <v>114</v>
      </c>
      <c r="C239" s="24" t="s">
        <v>19</v>
      </c>
      <c r="D239" s="25" t="s">
        <v>13</v>
      </c>
      <c r="E239" s="47">
        <v>63</v>
      </c>
      <c r="F239" s="25">
        <v>50</v>
      </c>
      <c r="G239" s="25">
        <f t="shared" si="10"/>
        <v>79.3650793650794</v>
      </c>
      <c r="H239" s="25">
        <f t="shared" si="16"/>
        <v>0.400000000000006</v>
      </c>
      <c r="I239" s="48"/>
    </row>
    <row r="240" s="4" customFormat="1" spans="1:9">
      <c r="A240" s="15"/>
      <c r="B240" s="24"/>
      <c r="C240" s="24"/>
      <c r="D240" s="25" t="s">
        <v>16</v>
      </c>
      <c r="E240" s="47">
        <v>63</v>
      </c>
      <c r="F240" s="25">
        <v>50</v>
      </c>
      <c r="G240" s="25">
        <f t="shared" si="10"/>
        <v>79.3650793650794</v>
      </c>
      <c r="H240" s="25">
        <f t="shared" si="16"/>
        <v>0.400000000000006</v>
      </c>
      <c r="I240" s="48"/>
    </row>
    <row r="241" s="4" customFormat="1" spans="1:9">
      <c r="A241" s="15"/>
      <c r="B241" s="24"/>
      <c r="C241" s="24" t="s">
        <v>12</v>
      </c>
      <c r="D241" s="25" t="s">
        <v>13</v>
      </c>
      <c r="E241" s="47">
        <v>63</v>
      </c>
      <c r="F241" s="25">
        <v>50</v>
      </c>
      <c r="G241" s="25">
        <f t="shared" si="10"/>
        <v>79.3650793650794</v>
      </c>
      <c r="H241" s="25">
        <f t="shared" si="16"/>
        <v>0.400000000000006</v>
      </c>
      <c r="I241" s="48"/>
    </row>
    <row r="242" s="4" customFormat="1" spans="1:9">
      <c r="A242" s="15"/>
      <c r="B242" s="24"/>
      <c r="C242" s="24"/>
      <c r="D242" s="25" t="s">
        <v>16</v>
      </c>
      <c r="E242" s="47">
        <v>63</v>
      </c>
      <c r="F242" s="25">
        <v>50</v>
      </c>
      <c r="G242" s="25">
        <f t="shared" si="10"/>
        <v>79.3650793650794</v>
      </c>
      <c r="H242" s="25">
        <f t="shared" si="16"/>
        <v>0.400000000000006</v>
      </c>
      <c r="I242" s="48"/>
    </row>
    <row r="243" s="4" customFormat="1" spans="1:9">
      <c r="A243" s="15">
        <v>47</v>
      </c>
      <c r="B243" s="24" t="s">
        <v>115</v>
      </c>
      <c r="C243" s="24" t="s">
        <v>19</v>
      </c>
      <c r="D243" s="25" t="s">
        <v>13</v>
      </c>
      <c r="E243" s="47">
        <v>50</v>
      </c>
      <c r="F243" s="25">
        <v>36</v>
      </c>
      <c r="G243" s="25">
        <f t="shared" si="10"/>
        <v>72</v>
      </c>
      <c r="H243" s="25">
        <f t="shared" si="16"/>
        <v>4</v>
      </c>
      <c r="I243" s="48"/>
    </row>
    <row r="244" s="4" customFormat="1" spans="1:9">
      <c r="A244" s="15"/>
      <c r="B244" s="24"/>
      <c r="C244" s="24"/>
      <c r="D244" s="25" t="s">
        <v>15</v>
      </c>
      <c r="E244" s="47">
        <v>50</v>
      </c>
      <c r="F244" s="25">
        <v>10</v>
      </c>
      <c r="G244" s="25">
        <f t="shared" si="10"/>
        <v>20</v>
      </c>
      <c r="H244" s="25">
        <v>4</v>
      </c>
      <c r="I244" s="48"/>
    </row>
    <row r="245" s="4" customFormat="1" spans="1:9">
      <c r="A245" s="15"/>
      <c r="B245" s="24"/>
      <c r="C245" s="24"/>
      <c r="D245" s="25" t="s">
        <v>16</v>
      </c>
      <c r="E245" s="47">
        <v>50</v>
      </c>
      <c r="F245" s="25">
        <v>26</v>
      </c>
      <c r="G245" s="25">
        <f t="shared" si="10"/>
        <v>52</v>
      </c>
      <c r="H245" s="25">
        <v>4</v>
      </c>
      <c r="I245" s="48"/>
    </row>
    <row r="246" s="4" customFormat="1" spans="1:9">
      <c r="A246" s="15"/>
      <c r="B246" s="24"/>
      <c r="C246" s="24" t="s">
        <v>12</v>
      </c>
      <c r="D246" s="25" t="s">
        <v>13</v>
      </c>
      <c r="E246" s="47">
        <v>63</v>
      </c>
      <c r="F246" s="25">
        <v>43</v>
      </c>
      <c r="G246" s="25">
        <f t="shared" si="10"/>
        <v>68.2539682539683</v>
      </c>
      <c r="H246" s="25">
        <f t="shared" ref="H246:H256" si="17">E246*0.8-F246</f>
        <v>7.40000000000001</v>
      </c>
      <c r="I246" s="48"/>
    </row>
    <row r="247" s="4" customFormat="1" spans="1:9">
      <c r="A247" s="15"/>
      <c r="B247" s="24"/>
      <c r="C247" s="24"/>
      <c r="D247" s="25" t="s">
        <v>15</v>
      </c>
      <c r="E247" s="47">
        <v>63</v>
      </c>
      <c r="F247" s="25">
        <v>23</v>
      </c>
      <c r="G247" s="25">
        <f t="shared" si="10"/>
        <v>36.5079365079365</v>
      </c>
      <c r="H247" s="25">
        <v>7</v>
      </c>
      <c r="I247" s="48"/>
    </row>
    <row r="248" s="4" customFormat="1" spans="1:9">
      <c r="A248" s="15"/>
      <c r="B248" s="24"/>
      <c r="C248" s="24"/>
      <c r="D248" s="25" t="s">
        <v>16</v>
      </c>
      <c r="E248" s="47">
        <v>63</v>
      </c>
      <c r="F248" s="25">
        <v>20</v>
      </c>
      <c r="G248" s="25">
        <f t="shared" si="10"/>
        <v>31.7460317460317</v>
      </c>
      <c r="H248" s="25">
        <v>7</v>
      </c>
      <c r="I248" s="48"/>
    </row>
    <row r="249" s="4" customFormat="1" spans="1:9">
      <c r="A249" s="15">
        <v>48</v>
      </c>
      <c r="B249" s="24" t="s">
        <v>116</v>
      </c>
      <c r="C249" s="24" t="s">
        <v>19</v>
      </c>
      <c r="D249" s="25" t="s">
        <v>13</v>
      </c>
      <c r="E249" s="47">
        <v>50</v>
      </c>
      <c r="F249" s="25">
        <v>6</v>
      </c>
      <c r="G249" s="25">
        <f t="shared" si="10"/>
        <v>12</v>
      </c>
      <c r="H249" s="25">
        <f t="shared" si="17"/>
        <v>34</v>
      </c>
      <c r="I249" s="48"/>
    </row>
    <row r="250" s="4" customFormat="1" spans="1:9">
      <c r="A250" s="15"/>
      <c r="B250" s="24"/>
      <c r="C250" s="24"/>
      <c r="D250" s="25" t="s">
        <v>16</v>
      </c>
      <c r="E250" s="47">
        <v>50</v>
      </c>
      <c r="F250" s="25">
        <v>6</v>
      </c>
      <c r="G250" s="25">
        <f t="shared" si="10"/>
        <v>12</v>
      </c>
      <c r="H250" s="25">
        <f t="shared" si="17"/>
        <v>34</v>
      </c>
      <c r="I250" s="48"/>
    </row>
    <row r="251" s="4" customFormat="1" spans="1:9">
      <c r="A251" s="15"/>
      <c r="B251" s="24"/>
      <c r="C251" s="24" t="s">
        <v>12</v>
      </c>
      <c r="D251" s="25" t="s">
        <v>13</v>
      </c>
      <c r="E251" s="47">
        <v>31.5</v>
      </c>
      <c r="F251" s="25">
        <v>22</v>
      </c>
      <c r="G251" s="25">
        <f t="shared" si="10"/>
        <v>69.8412698412698</v>
      </c>
      <c r="H251" s="25">
        <f t="shared" si="17"/>
        <v>3.2</v>
      </c>
      <c r="I251" s="48"/>
    </row>
    <row r="252" s="4" customFormat="1" spans="1:9">
      <c r="A252" s="15"/>
      <c r="B252" s="24"/>
      <c r="C252" s="24"/>
      <c r="D252" s="25" t="s">
        <v>16</v>
      </c>
      <c r="E252" s="47">
        <v>31.5</v>
      </c>
      <c r="F252" s="25">
        <v>22</v>
      </c>
      <c r="G252" s="25">
        <f t="shared" si="10"/>
        <v>69.8412698412698</v>
      </c>
      <c r="H252" s="25">
        <f t="shared" si="17"/>
        <v>3.2</v>
      </c>
      <c r="I252" s="48"/>
    </row>
    <row r="253" s="4" customFormat="1" spans="1:9">
      <c r="A253" s="15">
        <v>49</v>
      </c>
      <c r="B253" s="24" t="s">
        <v>117</v>
      </c>
      <c r="C253" s="24" t="s">
        <v>19</v>
      </c>
      <c r="D253" s="25" t="s">
        <v>13</v>
      </c>
      <c r="E253" s="47">
        <v>63</v>
      </c>
      <c r="F253" s="25">
        <v>8</v>
      </c>
      <c r="G253" s="25">
        <f t="shared" si="10"/>
        <v>12.6984126984127</v>
      </c>
      <c r="H253" s="25">
        <f t="shared" si="17"/>
        <v>42.4</v>
      </c>
      <c r="I253" s="48"/>
    </row>
    <row r="254" s="4" customFormat="1" spans="1:9">
      <c r="A254" s="15"/>
      <c r="B254" s="24"/>
      <c r="C254" s="24"/>
      <c r="D254" s="25" t="s">
        <v>16</v>
      </c>
      <c r="E254" s="47">
        <v>63</v>
      </c>
      <c r="F254" s="25">
        <v>8</v>
      </c>
      <c r="G254" s="25">
        <f t="shared" si="10"/>
        <v>12.6984126984127</v>
      </c>
      <c r="H254" s="25">
        <f t="shared" si="17"/>
        <v>42.4</v>
      </c>
      <c r="I254" s="48"/>
    </row>
    <row r="255" s="4" customFormat="1" spans="1:9">
      <c r="A255" s="15"/>
      <c r="B255" s="24"/>
      <c r="C255" s="24" t="s">
        <v>12</v>
      </c>
      <c r="D255" s="25" t="s">
        <v>13</v>
      </c>
      <c r="E255" s="47">
        <v>63</v>
      </c>
      <c r="F255" s="25">
        <v>8</v>
      </c>
      <c r="G255" s="25">
        <f t="shared" si="10"/>
        <v>12.6984126984127</v>
      </c>
      <c r="H255" s="25">
        <f t="shared" si="17"/>
        <v>42.4</v>
      </c>
      <c r="I255" s="48"/>
    </row>
    <row r="256" s="4" customFormat="1" spans="1:9">
      <c r="A256" s="15"/>
      <c r="B256" s="24"/>
      <c r="C256" s="24"/>
      <c r="D256" s="25" t="s">
        <v>16</v>
      </c>
      <c r="E256" s="47">
        <v>63</v>
      </c>
      <c r="F256" s="25">
        <v>8</v>
      </c>
      <c r="G256" s="25">
        <f t="shared" si="10"/>
        <v>12.6984126984127</v>
      </c>
      <c r="H256" s="25">
        <f t="shared" si="17"/>
        <v>42.4</v>
      </c>
      <c r="I256" s="48"/>
    </row>
    <row r="257" s="4" customFormat="1" spans="1:9">
      <c r="A257" s="15">
        <v>50</v>
      </c>
      <c r="B257" s="24" t="s">
        <v>118</v>
      </c>
      <c r="C257" s="24" t="s">
        <v>19</v>
      </c>
      <c r="D257" s="25" t="s">
        <v>13</v>
      </c>
      <c r="E257" s="47">
        <v>50</v>
      </c>
      <c r="F257" s="25">
        <v>44</v>
      </c>
      <c r="G257" s="25">
        <f t="shared" si="10"/>
        <v>88</v>
      </c>
      <c r="H257" s="25">
        <v>0</v>
      </c>
      <c r="I257" s="48"/>
    </row>
    <row r="258" s="4" customFormat="1" spans="1:9">
      <c r="A258" s="15"/>
      <c r="B258" s="24"/>
      <c r="C258" s="24"/>
      <c r="D258" s="25" t="s">
        <v>15</v>
      </c>
      <c r="E258" s="47">
        <v>50</v>
      </c>
      <c r="F258" s="25">
        <v>35</v>
      </c>
      <c r="G258" s="25">
        <f t="shared" si="10"/>
        <v>70</v>
      </c>
      <c r="H258" s="25">
        <v>0</v>
      </c>
      <c r="I258" s="48"/>
    </row>
    <row r="259" s="4" customFormat="1" spans="1:9">
      <c r="A259" s="15"/>
      <c r="B259" s="24"/>
      <c r="C259" s="24"/>
      <c r="D259" s="25" t="s">
        <v>16</v>
      </c>
      <c r="E259" s="47">
        <v>50</v>
      </c>
      <c r="F259" s="25">
        <v>9</v>
      </c>
      <c r="G259" s="25">
        <f t="shared" si="10"/>
        <v>18</v>
      </c>
      <c r="H259" s="25">
        <v>0</v>
      </c>
      <c r="I259" s="48"/>
    </row>
    <row r="260" s="4" customFormat="1" spans="1:9">
      <c r="A260" s="15"/>
      <c r="B260" s="24"/>
      <c r="C260" s="24" t="s">
        <v>12</v>
      </c>
      <c r="D260" s="25" t="s">
        <v>13</v>
      </c>
      <c r="E260" s="47">
        <v>63</v>
      </c>
      <c r="F260" s="25">
        <v>52</v>
      </c>
      <c r="G260" s="25">
        <f t="shared" ref="G260:G286" si="18">F260*100/E260</f>
        <v>82.5396825396825</v>
      </c>
      <c r="H260" s="25">
        <v>0</v>
      </c>
      <c r="I260" s="49"/>
    </row>
    <row r="261" s="4" customFormat="1" spans="1:9">
      <c r="A261" s="15"/>
      <c r="B261" s="24"/>
      <c r="C261" s="24"/>
      <c r="D261" s="25" t="s">
        <v>15</v>
      </c>
      <c r="E261" s="47">
        <v>63</v>
      </c>
      <c r="F261" s="25">
        <v>40</v>
      </c>
      <c r="G261" s="25">
        <f t="shared" si="18"/>
        <v>63.4920634920635</v>
      </c>
      <c r="H261" s="25">
        <v>0</v>
      </c>
      <c r="I261" s="49"/>
    </row>
    <row r="262" s="4" customFormat="1" spans="1:9">
      <c r="A262" s="15"/>
      <c r="B262" s="24"/>
      <c r="C262" s="24"/>
      <c r="D262" s="25" t="s">
        <v>16</v>
      </c>
      <c r="E262" s="47">
        <v>63</v>
      </c>
      <c r="F262" s="25">
        <v>12</v>
      </c>
      <c r="G262" s="25">
        <f t="shared" si="18"/>
        <v>19.047619047619</v>
      </c>
      <c r="H262" s="25">
        <v>0</v>
      </c>
      <c r="I262" s="49"/>
    </row>
    <row r="263" s="4" customFormat="1" spans="1:9">
      <c r="A263" s="15">
        <v>51</v>
      </c>
      <c r="B263" s="24" t="s">
        <v>119</v>
      </c>
      <c r="C263" s="24" t="s">
        <v>19</v>
      </c>
      <c r="D263" s="25" t="s">
        <v>13</v>
      </c>
      <c r="E263" s="47">
        <v>63</v>
      </c>
      <c r="F263" s="25">
        <v>17</v>
      </c>
      <c r="G263" s="25">
        <f t="shared" si="18"/>
        <v>26.984126984127</v>
      </c>
      <c r="H263" s="25">
        <f t="shared" ref="H263:H286" si="19">E263*0.8-F263</f>
        <v>33.4</v>
      </c>
      <c r="I263" s="49"/>
    </row>
    <row r="264" s="4" customFormat="1" spans="1:9">
      <c r="A264" s="15"/>
      <c r="B264" s="24"/>
      <c r="C264" s="24"/>
      <c r="D264" s="25" t="s">
        <v>16</v>
      </c>
      <c r="E264" s="47">
        <v>63</v>
      </c>
      <c r="F264" s="25">
        <v>17</v>
      </c>
      <c r="G264" s="25">
        <f t="shared" si="18"/>
        <v>26.984126984127</v>
      </c>
      <c r="H264" s="25">
        <f t="shared" si="19"/>
        <v>33.4</v>
      </c>
      <c r="I264" s="49"/>
    </row>
    <row r="265" s="4" customFormat="1" spans="1:9">
      <c r="A265" s="15"/>
      <c r="B265" s="24"/>
      <c r="C265" s="24" t="s">
        <v>12</v>
      </c>
      <c r="D265" s="25" t="s">
        <v>13</v>
      </c>
      <c r="E265" s="47">
        <v>63</v>
      </c>
      <c r="F265" s="25">
        <v>14.5</v>
      </c>
      <c r="G265" s="25">
        <f t="shared" si="18"/>
        <v>23.015873015873</v>
      </c>
      <c r="H265" s="25">
        <f t="shared" si="19"/>
        <v>35.9</v>
      </c>
      <c r="I265" s="49"/>
    </row>
    <row r="266" s="4" customFormat="1" spans="1:9">
      <c r="A266" s="15"/>
      <c r="B266" s="24"/>
      <c r="C266" s="24"/>
      <c r="D266" s="25" t="s">
        <v>16</v>
      </c>
      <c r="E266" s="47">
        <v>63</v>
      </c>
      <c r="F266" s="25">
        <v>14.5</v>
      </c>
      <c r="G266" s="25">
        <f t="shared" si="18"/>
        <v>23.015873015873</v>
      </c>
      <c r="H266" s="25">
        <f t="shared" si="19"/>
        <v>35.9</v>
      </c>
      <c r="I266" s="49"/>
    </row>
    <row r="267" s="4" customFormat="1" spans="1:9">
      <c r="A267" s="15">
        <v>52</v>
      </c>
      <c r="B267" s="24" t="s">
        <v>120</v>
      </c>
      <c r="C267" s="24" t="s">
        <v>19</v>
      </c>
      <c r="D267" s="25" t="s">
        <v>13</v>
      </c>
      <c r="E267" s="47">
        <v>63</v>
      </c>
      <c r="F267" s="25">
        <v>15</v>
      </c>
      <c r="G267" s="25">
        <f t="shared" si="18"/>
        <v>23.8095238095238</v>
      </c>
      <c r="H267" s="25">
        <f t="shared" si="19"/>
        <v>35.4</v>
      </c>
      <c r="I267" s="48"/>
    </row>
    <row r="268" s="4" customFormat="1" spans="1:9">
      <c r="A268" s="15"/>
      <c r="B268" s="24"/>
      <c r="C268" s="24"/>
      <c r="D268" s="25" t="s">
        <v>16</v>
      </c>
      <c r="E268" s="47">
        <v>63</v>
      </c>
      <c r="F268" s="25">
        <v>15</v>
      </c>
      <c r="G268" s="25">
        <f t="shared" si="18"/>
        <v>23.8095238095238</v>
      </c>
      <c r="H268" s="25">
        <f t="shared" si="19"/>
        <v>35.4</v>
      </c>
      <c r="I268" s="48"/>
    </row>
    <row r="269" s="4" customFormat="1" spans="1:9">
      <c r="A269" s="15"/>
      <c r="B269" s="24"/>
      <c r="C269" s="24" t="s">
        <v>12</v>
      </c>
      <c r="D269" s="25" t="s">
        <v>13</v>
      </c>
      <c r="E269" s="47">
        <v>63</v>
      </c>
      <c r="F269" s="25">
        <v>10.62</v>
      </c>
      <c r="G269" s="25">
        <f t="shared" si="18"/>
        <v>16.8571428571429</v>
      </c>
      <c r="H269" s="25">
        <f t="shared" si="19"/>
        <v>39.78</v>
      </c>
      <c r="I269" s="48"/>
    </row>
    <row r="270" s="4" customFormat="1" spans="1:9">
      <c r="A270" s="15"/>
      <c r="B270" s="24"/>
      <c r="C270" s="24"/>
      <c r="D270" s="25" t="s">
        <v>16</v>
      </c>
      <c r="E270" s="47">
        <v>63</v>
      </c>
      <c r="F270" s="25">
        <v>10.62</v>
      </c>
      <c r="G270" s="25">
        <f t="shared" si="18"/>
        <v>16.8571428571429</v>
      </c>
      <c r="H270" s="25">
        <f t="shared" si="19"/>
        <v>39.78</v>
      </c>
      <c r="I270" s="48"/>
    </row>
    <row r="271" s="4" customFormat="1" spans="1:9">
      <c r="A271" s="19">
        <v>53</v>
      </c>
      <c r="B271" s="24" t="s">
        <v>121</v>
      </c>
      <c r="C271" s="24" t="s">
        <v>19</v>
      </c>
      <c r="D271" s="25" t="s">
        <v>13</v>
      </c>
      <c r="E271" s="47">
        <v>63</v>
      </c>
      <c r="F271" s="25">
        <v>23</v>
      </c>
      <c r="G271" s="25">
        <f t="shared" si="18"/>
        <v>36.5079365079365</v>
      </c>
      <c r="H271" s="25">
        <f t="shared" si="19"/>
        <v>27.4</v>
      </c>
      <c r="I271" s="50"/>
    </row>
    <row r="272" s="4" customFormat="1" spans="1:9">
      <c r="A272" s="20"/>
      <c r="B272" s="24"/>
      <c r="C272" s="24"/>
      <c r="D272" s="25" t="s">
        <v>16</v>
      </c>
      <c r="E272" s="47">
        <v>63</v>
      </c>
      <c r="F272" s="25">
        <v>23</v>
      </c>
      <c r="G272" s="25">
        <f t="shared" si="18"/>
        <v>36.5079365079365</v>
      </c>
      <c r="H272" s="25">
        <f t="shared" si="19"/>
        <v>27.4</v>
      </c>
      <c r="I272" s="50"/>
    </row>
    <row r="273" s="4" customFormat="1" spans="1:9">
      <c r="A273" s="20"/>
      <c r="B273" s="24"/>
      <c r="C273" s="24" t="s">
        <v>12</v>
      </c>
      <c r="D273" s="25" t="s">
        <v>13</v>
      </c>
      <c r="E273" s="47">
        <v>63</v>
      </c>
      <c r="F273" s="25">
        <v>23</v>
      </c>
      <c r="G273" s="25">
        <f t="shared" si="18"/>
        <v>36.5079365079365</v>
      </c>
      <c r="H273" s="25">
        <f t="shared" si="19"/>
        <v>27.4</v>
      </c>
      <c r="I273" s="50"/>
    </row>
    <row r="274" s="4" customFormat="1" spans="1:9">
      <c r="A274" s="21"/>
      <c r="B274" s="24"/>
      <c r="C274" s="24"/>
      <c r="D274" s="25" t="s">
        <v>16</v>
      </c>
      <c r="E274" s="47">
        <v>63</v>
      </c>
      <c r="F274" s="25">
        <v>23</v>
      </c>
      <c r="G274" s="25">
        <f t="shared" si="18"/>
        <v>36.5079365079365</v>
      </c>
      <c r="H274" s="25">
        <f t="shared" si="19"/>
        <v>27.4</v>
      </c>
      <c r="I274" s="50"/>
    </row>
    <row r="275" s="4" customFormat="1" spans="1:9">
      <c r="A275" s="19">
        <v>54</v>
      </c>
      <c r="B275" s="24" t="s">
        <v>122</v>
      </c>
      <c r="C275" s="24" t="s">
        <v>19</v>
      </c>
      <c r="D275" s="25" t="s">
        <v>13</v>
      </c>
      <c r="E275" s="47">
        <v>63</v>
      </c>
      <c r="F275" s="25">
        <v>6</v>
      </c>
      <c r="G275" s="25">
        <f t="shared" si="18"/>
        <v>9.52380952380952</v>
      </c>
      <c r="H275" s="25">
        <f t="shared" si="19"/>
        <v>44.4</v>
      </c>
      <c r="I275" s="51"/>
    </row>
    <row r="276" s="4" customFormat="1" spans="1:9">
      <c r="A276" s="20"/>
      <c r="B276" s="24"/>
      <c r="C276" s="24"/>
      <c r="D276" s="25" t="s">
        <v>16</v>
      </c>
      <c r="E276" s="47">
        <v>63</v>
      </c>
      <c r="F276" s="25">
        <v>6</v>
      </c>
      <c r="G276" s="25">
        <f t="shared" si="18"/>
        <v>9.52380952380952</v>
      </c>
      <c r="H276" s="25">
        <f t="shared" si="19"/>
        <v>44.4</v>
      </c>
      <c r="I276" s="51"/>
    </row>
    <row r="277" s="4" customFormat="1" spans="1:9">
      <c r="A277" s="20"/>
      <c r="B277" s="24"/>
      <c r="C277" s="24" t="s">
        <v>12</v>
      </c>
      <c r="D277" s="25" t="s">
        <v>13</v>
      </c>
      <c r="E277" s="47">
        <v>63</v>
      </c>
      <c r="F277" s="25">
        <v>7</v>
      </c>
      <c r="G277" s="25">
        <f t="shared" si="18"/>
        <v>11.1111111111111</v>
      </c>
      <c r="H277" s="25">
        <f t="shared" si="19"/>
        <v>43.4</v>
      </c>
      <c r="I277" s="51"/>
    </row>
    <row r="278" s="4" customFormat="1" spans="1:9">
      <c r="A278" s="21"/>
      <c r="B278" s="24"/>
      <c r="C278" s="24"/>
      <c r="D278" s="25" t="s">
        <v>16</v>
      </c>
      <c r="E278" s="47">
        <v>63</v>
      </c>
      <c r="F278" s="25">
        <v>7</v>
      </c>
      <c r="G278" s="25">
        <f t="shared" si="18"/>
        <v>11.1111111111111</v>
      </c>
      <c r="H278" s="25">
        <f t="shared" si="19"/>
        <v>43.4</v>
      </c>
      <c r="I278" s="51"/>
    </row>
    <row r="279" s="4" customFormat="1" spans="1:9">
      <c r="A279" s="15">
        <v>55</v>
      </c>
      <c r="B279" s="24" t="s">
        <v>123</v>
      </c>
      <c r="C279" s="24" t="s">
        <v>19</v>
      </c>
      <c r="D279" s="25" t="s">
        <v>13</v>
      </c>
      <c r="E279" s="47">
        <v>63</v>
      </c>
      <c r="F279" s="25">
        <v>1</v>
      </c>
      <c r="G279" s="25">
        <f t="shared" si="18"/>
        <v>1.58730158730159</v>
      </c>
      <c r="H279" s="25">
        <f t="shared" si="19"/>
        <v>49.4</v>
      </c>
      <c r="I279" s="51"/>
    </row>
    <row r="280" s="4" customFormat="1" spans="1:9">
      <c r="A280" s="15"/>
      <c r="B280" s="24"/>
      <c r="C280" s="24"/>
      <c r="D280" s="25" t="s">
        <v>16</v>
      </c>
      <c r="E280" s="47">
        <v>63</v>
      </c>
      <c r="F280" s="25">
        <v>1</v>
      </c>
      <c r="G280" s="25">
        <f t="shared" si="18"/>
        <v>1.58730158730159</v>
      </c>
      <c r="H280" s="25">
        <f t="shared" si="19"/>
        <v>49.4</v>
      </c>
      <c r="I280" s="51"/>
    </row>
    <row r="281" s="4" customFormat="1" spans="1:9">
      <c r="A281" s="15"/>
      <c r="B281" s="24"/>
      <c r="C281" s="24" t="s">
        <v>12</v>
      </c>
      <c r="D281" s="25" t="s">
        <v>13</v>
      </c>
      <c r="E281" s="47">
        <v>63</v>
      </c>
      <c r="F281" s="25">
        <v>5</v>
      </c>
      <c r="G281" s="25">
        <f t="shared" si="18"/>
        <v>7.93650793650794</v>
      </c>
      <c r="H281" s="25">
        <f t="shared" si="19"/>
        <v>45.4</v>
      </c>
      <c r="I281" s="51"/>
    </row>
    <row r="282" s="4" customFormat="1" spans="1:9">
      <c r="A282" s="15"/>
      <c r="B282" s="24"/>
      <c r="C282" s="24"/>
      <c r="D282" s="25" t="s">
        <v>16</v>
      </c>
      <c r="E282" s="47">
        <v>63</v>
      </c>
      <c r="F282" s="25">
        <v>4</v>
      </c>
      <c r="G282" s="25">
        <f t="shared" si="18"/>
        <v>6.34920634920635</v>
      </c>
      <c r="H282" s="25">
        <f t="shared" si="19"/>
        <v>46.4</v>
      </c>
      <c r="I282" s="51"/>
    </row>
    <row r="283" s="4" customFormat="1" spans="1:9">
      <c r="A283" s="15">
        <v>56</v>
      </c>
      <c r="B283" s="24" t="s">
        <v>124</v>
      </c>
      <c r="C283" s="24" t="s">
        <v>19</v>
      </c>
      <c r="D283" s="25" t="s">
        <v>13</v>
      </c>
      <c r="E283" s="47">
        <v>63</v>
      </c>
      <c r="F283" s="25">
        <v>4</v>
      </c>
      <c r="G283" s="25">
        <f t="shared" si="18"/>
        <v>6.34920634920635</v>
      </c>
      <c r="H283" s="25">
        <f t="shared" si="19"/>
        <v>46.4</v>
      </c>
      <c r="I283" s="51"/>
    </row>
    <row r="284" s="4" customFormat="1" spans="1:9">
      <c r="A284" s="15"/>
      <c r="B284" s="24"/>
      <c r="C284" s="24"/>
      <c r="D284" s="25" t="s">
        <v>16</v>
      </c>
      <c r="E284" s="47">
        <v>63</v>
      </c>
      <c r="F284" s="25">
        <v>5</v>
      </c>
      <c r="G284" s="25">
        <f t="shared" si="18"/>
        <v>7.93650793650794</v>
      </c>
      <c r="H284" s="25">
        <f t="shared" si="19"/>
        <v>45.4</v>
      </c>
      <c r="I284" s="51"/>
    </row>
    <row r="285" s="4" customFormat="1" spans="1:9">
      <c r="A285" s="15"/>
      <c r="B285" s="24"/>
      <c r="C285" s="24" t="s">
        <v>12</v>
      </c>
      <c r="D285" s="25" t="s">
        <v>13</v>
      </c>
      <c r="E285" s="47">
        <v>63</v>
      </c>
      <c r="F285" s="25">
        <v>4</v>
      </c>
      <c r="G285" s="25">
        <f t="shared" si="18"/>
        <v>6.34920634920635</v>
      </c>
      <c r="H285" s="25">
        <f t="shared" si="19"/>
        <v>46.4</v>
      </c>
      <c r="I285" s="51"/>
    </row>
    <row r="286" s="4" customFormat="1" spans="1:9">
      <c r="A286" s="15"/>
      <c r="B286" s="24"/>
      <c r="C286" s="24"/>
      <c r="D286" s="25" t="s">
        <v>16</v>
      </c>
      <c r="E286" s="47">
        <v>63</v>
      </c>
      <c r="F286" s="25">
        <v>4</v>
      </c>
      <c r="G286" s="25">
        <f t="shared" si="18"/>
        <v>6.34920634920635</v>
      </c>
      <c r="H286" s="25">
        <f t="shared" si="19"/>
        <v>46.4</v>
      </c>
      <c r="I286" s="51"/>
    </row>
    <row r="287" s="4" customFormat="1" spans="1:9">
      <c r="A287" s="15">
        <v>57</v>
      </c>
      <c r="B287" s="15" t="s">
        <v>125</v>
      </c>
      <c r="C287" s="15" t="s">
        <v>19</v>
      </c>
      <c r="D287" s="16" t="s">
        <v>13</v>
      </c>
      <c r="E287" s="42">
        <v>50</v>
      </c>
      <c r="F287" s="16">
        <v>37.3</v>
      </c>
      <c r="G287" s="16">
        <f t="shared" ref="G258:G321" si="20">F287*100/E287</f>
        <v>74.6</v>
      </c>
      <c r="H287" s="16">
        <f>E287*0.8-F287</f>
        <v>2.7</v>
      </c>
      <c r="I287" s="48"/>
    </row>
    <row r="288" s="4" customFormat="1" spans="1:9">
      <c r="A288" s="15"/>
      <c r="B288" s="15"/>
      <c r="C288" s="15"/>
      <c r="D288" s="16" t="s">
        <v>16</v>
      </c>
      <c r="E288" s="42">
        <v>50</v>
      </c>
      <c r="F288" s="16">
        <v>37.3</v>
      </c>
      <c r="G288" s="16">
        <f t="shared" si="20"/>
        <v>74.6</v>
      </c>
      <c r="H288" s="16">
        <f>E288*0.8-F288</f>
        <v>2.7</v>
      </c>
      <c r="I288" s="48"/>
    </row>
    <row r="289" s="4" customFormat="1" spans="1:9">
      <c r="A289" s="15"/>
      <c r="B289" s="15"/>
      <c r="C289" s="15" t="s">
        <v>12</v>
      </c>
      <c r="D289" s="16" t="s">
        <v>13</v>
      </c>
      <c r="E289" s="42">
        <v>50</v>
      </c>
      <c r="F289" s="16">
        <v>38</v>
      </c>
      <c r="G289" s="16">
        <f t="shared" si="20"/>
        <v>76</v>
      </c>
      <c r="H289" s="16">
        <f>E289*0.8-F289</f>
        <v>2</v>
      </c>
      <c r="I289" s="48"/>
    </row>
    <row r="290" s="4" customFormat="1" spans="1:9">
      <c r="A290" s="15"/>
      <c r="B290" s="15"/>
      <c r="C290" s="15"/>
      <c r="D290" s="16" t="s">
        <v>16</v>
      </c>
      <c r="E290" s="42">
        <v>50</v>
      </c>
      <c r="F290" s="16">
        <v>38</v>
      </c>
      <c r="G290" s="16">
        <f t="shared" si="20"/>
        <v>76</v>
      </c>
      <c r="H290" s="16">
        <f>E290*0.8-F290</f>
        <v>2</v>
      </c>
      <c r="I290" s="48"/>
    </row>
    <row r="291" s="4" customFormat="1" spans="1:9">
      <c r="A291" s="15"/>
      <c r="B291" s="15"/>
      <c r="C291" s="15" t="s">
        <v>17</v>
      </c>
      <c r="D291" s="16" t="s">
        <v>13</v>
      </c>
      <c r="E291" s="42">
        <v>50</v>
      </c>
      <c r="F291" s="16">
        <v>29</v>
      </c>
      <c r="G291" s="16">
        <f t="shared" si="20"/>
        <v>58</v>
      </c>
      <c r="H291" s="16">
        <f>E291*0.8-F291</f>
        <v>11</v>
      </c>
      <c r="I291" s="48"/>
    </row>
    <row r="292" s="4" customFormat="1" spans="1:9">
      <c r="A292" s="15"/>
      <c r="B292" s="15"/>
      <c r="C292" s="15"/>
      <c r="D292" s="16" t="s">
        <v>16</v>
      </c>
      <c r="E292" s="42">
        <v>50</v>
      </c>
      <c r="F292" s="16">
        <v>29</v>
      </c>
      <c r="G292" s="16">
        <f t="shared" si="20"/>
        <v>58</v>
      </c>
      <c r="H292" s="16">
        <f>E292*0.8-F292</f>
        <v>11</v>
      </c>
      <c r="I292" s="48"/>
    </row>
    <row r="293" s="4" customFormat="1" spans="1:8">
      <c r="A293" s="15">
        <v>58</v>
      </c>
      <c r="B293" s="15" t="s">
        <v>126</v>
      </c>
      <c r="C293" s="15" t="s">
        <v>19</v>
      </c>
      <c r="D293" s="16" t="s">
        <v>13</v>
      </c>
      <c r="E293" s="42">
        <v>63</v>
      </c>
      <c r="F293" s="16">
        <v>30</v>
      </c>
      <c r="G293" s="16">
        <f t="shared" si="20"/>
        <v>47.6190476190476</v>
      </c>
      <c r="H293" s="16">
        <f>E293*0.8-F293</f>
        <v>20.4</v>
      </c>
    </row>
    <row r="294" s="4" customFormat="1" spans="1:9">
      <c r="A294" s="15"/>
      <c r="B294" s="15"/>
      <c r="C294" s="15"/>
      <c r="D294" s="16" t="s">
        <v>15</v>
      </c>
      <c r="E294" s="42">
        <v>63</v>
      </c>
      <c r="F294" s="16">
        <v>0</v>
      </c>
      <c r="G294" s="16">
        <f t="shared" si="20"/>
        <v>0</v>
      </c>
      <c r="H294" s="16">
        <v>20</v>
      </c>
      <c r="I294" s="48"/>
    </row>
    <row r="295" s="4" customFormat="1" spans="1:9">
      <c r="A295" s="15"/>
      <c r="B295" s="15"/>
      <c r="C295" s="15"/>
      <c r="D295" s="16" t="s">
        <v>16</v>
      </c>
      <c r="E295" s="42">
        <v>63</v>
      </c>
      <c r="F295" s="16">
        <v>30</v>
      </c>
      <c r="G295" s="16">
        <f t="shared" si="20"/>
        <v>47.6190476190476</v>
      </c>
      <c r="H295" s="16">
        <f>E295*0.8-F295</f>
        <v>20.4</v>
      </c>
      <c r="I295" s="48"/>
    </row>
    <row r="296" s="4" customFormat="1" spans="1:9">
      <c r="A296" s="15"/>
      <c r="B296" s="15"/>
      <c r="C296" s="15" t="s">
        <v>12</v>
      </c>
      <c r="D296" s="16" t="s">
        <v>13</v>
      </c>
      <c r="E296" s="42">
        <v>50</v>
      </c>
      <c r="F296" s="16">
        <v>22</v>
      </c>
      <c r="G296" s="16">
        <f t="shared" si="20"/>
        <v>44</v>
      </c>
      <c r="H296" s="16">
        <f>E296*0.8-F296</f>
        <v>18</v>
      </c>
      <c r="I296" s="48"/>
    </row>
    <row r="297" s="4" customFormat="1" spans="1:9">
      <c r="A297" s="15"/>
      <c r="B297" s="15"/>
      <c r="C297" s="15"/>
      <c r="D297" s="16" t="s">
        <v>15</v>
      </c>
      <c r="E297" s="42">
        <v>50</v>
      </c>
      <c r="F297" s="16">
        <v>0</v>
      </c>
      <c r="G297" s="16">
        <f t="shared" si="20"/>
        <v>0</v>
      </c>
      <c r="H297" s="16">
        <v>18</v>
      </c>
      <c r="I297" s="48"/>
    </row>
    <row r="298" s="4" customFormat="1" spans="1:9">
      <c r="A298" s="15"/>
      <c r="B298" s="15"/>
      <c r="C298" s="15"/>
      <c r="D298" s="16" t="s">
        <v>16</v>
      </c>
      <c r="E298" s="42">
        <v>25</v>
      </c>
      <c r="F298" s="16">
        <v>21</v>
      </c>
      <c r="G298" s="16">
        <f t="shared" si="20"/>
        <v>84</v>
      </c>
      <c r="H298" s="16">
        <v>0</v>
      </c>
      <c r="I298" s="48"/>
    </row>
    <row r="299" s="4" customFormat="1" spans="1:9">
      <c r="A299" s="15">
        <v>59</v>
      </c>
      <c r="B299" s="15" t="s">
        <v>127</v>
      </c>
      <c r="C299" s="15" t="s">
        <v>19</v>
      </c>
      <c r="D299" s="16" t="s">
        <v>13</v>
      </c>
      <c r="E299" s="42">
        <v>50</v>
      </c>
      <c r="F299" s="16">
        <v>33</v>
      </c>
      <c r="G299" s="16">
        <f t="shared" si="20"/>
        <v>66</v>
      </c>
      <c r="H299" s="16">
        <f t="shared" ref="H299:H320" si="21">E299*0.8-F299</f>
        <v>7</v>
      </c>
      <c r="I299" s="48"/>
    </row>
    <row r="300" s="4" customFormat="1" spans="1:9">
      <c r="A300" s="15"/>
      <c r="B300" s="15"/>
      <c r="C300" s="15"/>
      <c r="D300" s="16" t="s">
        <v>15</v>
      </c>
      <c r="E300" s="42">
        <v>50</v>
      </c>
      <c r="F300" s="16">
        <v>20.85</v>
      </c>
      <c r="G300" s="16">
        <f t="shared" si="20"/>
        <v>41.7</v>
      </c>
      <c r="H300" s="16">
        <v>7</v>
      </c>
      <c r="I300" s="48"/>
    </row>
    <row r="301" s="4" customFormat="1" spans="1:9">
      <c r="A301" s="15"/>
      <c r="B301" s="15"/>
      <c r="C301" s="15"/>
      <c r="D301" s="16" t="s">
        <v>16</v>
      </c>
      <c r="E301" s="42">
        <v>25</v>
      </c>
      <c r="F301" s="16">
        <v>12</v>
      </c>
      <c r="G301" s="16">
        <f t="shared" si="20"/>
        <v>48</v>
      </c>
      <c r="H301" s="16">
        <v>7</v>
      </c>
      <c r="I301" s="48"/>
    </row>
    <row r="302" s="4" customFormat="1" spans="1:9">
      <c r="A302" s="15"/>
      <c r="B302" s="15"/>
      <c r="C302" s="15" t="s">
        <v>12</v>
      </c>
      <c r="D302" s="16" t="s">
        <v>13</v>
      </c>
      <c r="E302" s="42">
        <v>50</v>
      </c>
      <c r="F302" s="16">
        <v>35</v>
      </c>
      <c r="G302" s="16">
        <f t="shared" si="20"/>
        <v>70</v>
      </c>
      <c r="H302" s="16">
        <f t="shared" si="21"/>
        <v>5</v>
      </c>
      <c r="I302" s="48"/>
    </row>
    <row r="303" s="4" customFormat="1" spans="1:9">
      <c r="A303" s="15"/>
      <c r="B303" s="15"/>
      <c r="C303" s="15"/>
      <c r="D303" s="16" t="s">
        <v>15</v>
      </c>
      <c r="E303" s="42">
        <v>50</v>
      </c>
      <c r="F303" s="16">
        <v>16.9</v>
      </c>
      <c r="G303" s="16">
        <f t="shared" si="20"/>
        <v>33.8</v>
      </c>
      <c r="H303" s="16">
        <v>5</v>
      </c>
      <c r="I303" s="48"/>
    </row>
    <row r="304" s="4" customFormat="1" spans="1:9">
      <c r="A304" s="15"/>
      <c r="B304" s="15"/>
      <c r="C304" s="15"/>
      <c r="D304" s="16" t="s">
        <v>16</v>
      </c>
      <c r="E304" s="42">
        <v>25</v>
      </c>
      <c r="F304" s="16">
        <v>18</v>
      </c>
      <c r="G304" s="16">
        <f t="shared" si="20"/>
        <v>72</v>
      </c>
      <c r="H304" s="16">
        <f t="shared" si="21"/>
        <v>2</v>
      </c>
      <c r="I304" s="48"/>
    </row>
    <row r="305" s="4" customFormat="1" spans="1:9">
      <c r="A305" s="15">
        <v>60</v>
      </c>
      <c r="B305" s="15" t="s">
        <v>128</v>
      </c>
      <c r="C305" s="15" t="s">
        <v>19</v>
      </c>
      <c r="D305" s="16" t="s">
        <v>13</v>
      </c>
      <c r="E305" s="42">
        <v>50</v>
      </c>
      <c r="F305" s="16">
        <v>26</v>
      </c>
      <c r="G305" s="16">
        <f t="shared" si="20"/>
        <v>52</v>
      </c>
      <c r="H305" s="16">
        <f t="shared" si="21"/>
        <v>14</v>
      </c>
      <c r="I305" s="48"/>
    </row>
    <row r="306" s="4" customFormat="1" spans="1:9">
      <c r="A306" s="15"/>
      <c r="B306" s="15"/>
      <c r="C306" s="15"/>
      <c r="D306" s="16" t="s">
        <v>15</v>
      </c>
      <c r="E306" s="42">
        <v>50</v>
      </c>
      <c r="F306" s="16">
        <v>15</v>
      </c>
      <c r="G306" s="16">
        <f t="shared" si="20"/>
        <v>30</v>
      </c>
      <c r="H306" s="16">
        <v>14</v>
      </c>
      <c r="I306" s="48"/>
    </row>
    <row r="307" s="4" customFormat="1" spans="1:9">
      <c r="A307" s="15"/>
      <c r="B307" s="15"/>
      <c r="C307" s="15"/>
      <c r="D307" s="16" t="s">
        <v>16</v>
      </c>
      <c r="E307" s="42">
        <v>25</v>
      </c>
      <c r="F307" s="16">
        <v>11</v>
      </c>
      <c r="G307" s="16">
        <f t="shared" si="20"/>
        <v>44</v>
      </c>
      <c r="H307" s="16">
        <f t="shared" si="21"/>
        <v>9</v>
      </c>
      <c r="I307" s="48"/>
    </row>
    <row r="308" s="4" customFormat="1" spans="1:9">
      <c r="A308" s="15"/>
      <c r="B308" s="15"/>
      <c r="C308" s="15" t="s">
        <v>12</v>
      </c>
      <c r="D308" s="16" t="s">
        <v>13</v>
      </c>
      <c r="E308" s="42">
        <v>50</v>
      </c>
      <c r="F308" s="16">
        <v>30</v>
      </c>
      <c r="G308" s="16">
        <f t="shared" si="20"/>
        <v>60</v>
      </c>
      <c r="H308" s="16">
        <f t="shared" si="21"/>
        <v>10</v>
      </c>
      <c r="I308" s="48"/>
    </row>
    <row r="309" s="4" customFormat="1" spans="1:9">
      <c r="A309" s="15"/>
      <c r="B309" s="15"/>
      <c r="C309" s="15"/>
      <c r="D309" s="16" t="s">
        <v>15</v>
      </c>
      <c r="E309" s="42">
        <v>50</v>
      </c>
      <c r="F309" s="16">
        <v>14.0175</v>
      </c>
      <c r="G309" s="16">
        <f t="shared" si="20"/>
        <v>28.035</v>
      </c>
      <c r="H309" s="16">
        <v>10</v>
      </c>
      <c r="I309" s="48"/>
    </row>
    <row r="310" s="4" customFormat="1" spans="1:9">
      <c r="A310" s="15"/>
      <c r="B310" s="15"/>
      <c r="C310" s="15"/>
      <c r="D310" s="16" t="s">
        <v>16</v>
      </c>
      <c r="E310" s="42">
        <v>25</v>
      </c>
      <c r="F310" s="16">
        <v>15.5925</v>
      </c>
      <c r="G310" s="16">
        <f t="shared" si="20"/>
        <v>62.37</v>
      </c>
      <c r="H310" s="16">
        <f t="shared" si="21"/>
        <v>4.4075</v>
      </c>
      <c r="I310" s="48"/>
    </row>
    <row r="311" s="4" customFormat="1" spans="1:9">
      <c r="A311" s="15">
        <v>61</v>
      </c>
      <c r="B311" s="15" t="s">
        <v>129</v>
      </c>
      <c r="C311" s="15" t="s">
        <v>19</v>
      </c>
      <c r="D311" s="16" t="s">
        <v>13</v>
      </c>
      <c r="E311" s="42">
        <v>20</v>
      </c>
      <c r="F311" s="16">
        <v>11</v>
      </c>
      <c r="G311" s="16">
        <f t="shared" si="20"/>
        <v>55</v>
      </c>
      <c r="H311" s="16">
        <f t="shared" si="21"/>
        <v>5</v>
      </c>
      <c r="I311" s="48"/>
    </row>
    <row r="312" s="4" customFormat="1" spans="1:9">
      <c r="A312" s="15"/>
      <c r="B312" s="15"/>
      <c r="C312" s="15"/>
      <c r="D312" s="16" t="s">
        <v>16</v>
      </c>
      <c r="E312" s="42">
        <v>20</v>
      </c>
      <c r="F312" s="16">
        <v>10.86</v>
      </c>
      <c r="G312" s="16">
        <f t="shared" si="20"/>
        <v>54.3</v>
      </c>
      <c r="H312" s="16">
        <f t="shared" si="21"/>
        <v>5.14</v>
      </c>
      <c r="I312" s="48"/>
    </row>
    <row r="313" s="4" customFormat="1" spans="1:9">
      <c r="A313" s="15"/>
      <c r="B313" s="15"/>
      <c r="C313" s="15" t="s">
        <v>12</v>
      </c>
      <c r="D313" s="16" t="s">
        <v>13</v>
      </c>
      <c r="E313" s="42">
        <v>31.5</v>
      </c>
      <c r="F313" s="16">
        <v>18</v>
      </c>
      <c r="G313" s="16">
        <f t="shared" si="20"/>
        <v>57.1428571428571</v>
      </c>
      <c r="H313" s="16">
        <f t="shared" si="21"/>
        <v>7.2</v>
      </c>
      <c r="I313" s="48"/>
    </row>
    <row r="314" s="4" customFormat="1" spans="1:9">
      <c r="A314" s="15"/>
      <c r="B314" s="15"/>
      <c r="C314" s="15"/>
      <c r="D314" s="16" t="s">
        <v>16</v>
      </c>
      <c r="E314" s="42">
        <v>31.5</v>
      </c>
      <c r="F314" s="16">
        <v>18</v>
      </c>
      <c r="G314" s="16">
        <f t="shared" si="20"/>
        <v>57.1428571428571</v>
      </c>
      <c r="H314" s="16">
        <f t="shared" si="21"/>
        <v>7.2</v>
      </c>
      <c r="I314" s="48"/>
    </row>
    <row r="315" s="4" customFormat="1" spans="1:9">
      <c r="A315" s="15">
        <v>62</v>
      </c>
      <c r="B315" s="15" t="s">
        <v>130</v>
      </c>
      <c r="C315" s="15" t="s">
        <v>19</v>
      </c>
      <c r="D315" s="16" t="s">
        <v>13</v>
      </c>
      <c r="E315" s="42">
        <v>50</v>
      </c>
      <c r="F315" s="16">
        <v>37</v>
      </c>
      <c r="G315" s="16">
        <f t="shared" si="20"/>
        <v>74</v>
      </c>
      <c r="H315" s="16">
        <f t="shared" si="21"/>
        <v>3</v>
      </c>
      <c r="I315" s="48"/>
    </row>
    <row r="316" s="4" customFormat="1" spans="1:9">
      <c r="A316" s="15"/>
      <c r="B316" s="15"/>
      <c r="C316" s="15"/>
      <c r="D316" s="16" t="s">
        <v>16</v>
      </c>
      <c r="E316" s="42">
        <v>50</v>
      </c>
      <c r="F316" s="16">
        <v>37</v>
      </c>
      <c r="G316" s="16">
        <f t="shared" si="20"/>
        <v>74</v>
      </c>
      <c r="H316" s="16">
        <f t="shared" si="21"/>
        <v>3</v>
      </c>
      <c r="I316" s="48"/>
    </row>
    <row r="317" s="4" customFormat="1" spans="1:9">
      <c r="A317" s="15"/>
      <c r="B317" s="15"/>
      <c r="C317" s="15" t="s">
        <v>12</v>
      </c>
      <c r="D317" s="16" t="s">
        <v>13</v>
      </c>
      <c r="E317" s="42">
        <v>50</v>
      </c>
      <c r="F317" s="16">
        <v>40</v>
      </c>
      <c r="G317" s="16">
        <f t="shared" si="20"/>
        <v>80</v>
      </c>
      <c r="H317" s="16">
        <f t="shared" si="21"/>
        <v>0</v>
      </c>
      <c r="I317" s="48"/>
    </row>
    <row r="318" s="4" customFormat="1" spans="1:9">
      <c r="A318" s="15"/>
      <c r="B318" s="15"/>
      <c r="C318" s="15"/>
      <c r="D318" s="16" t="s">
        <v>16</v>
      </c>
      <c r="E318" s="42">
        <v>50</v>
      </c>
      <c r="F318" s="16">
        <v>40</v>
      </c>
      <c r="G318" s="16">
        <f t="shared" si="20"/>
        <v>80</v>
      </c>
      <c r="H318" s="16">
        <f t="shared" si="21"/>
        <v>0</v>
      </c>
      <c r="I318" s="48"/>
    </row>
    <row r="319" s="4" customFormat="1" spans="1:9">
      <c r="A319" s="15">
        <v>63</v>
      </c>
      <c r="B319" s="15" t="s">
        <v>131</v>
      </c>
      <c r="C319" s="15" t="s">
        <v>19</v>
      </c>
      <c r="D319" s="16" t="s">
        <v>13</v>
      </c>
      <c r="E319" s="42">
        <v>50</v>
      </c>
      <c r="F319" s="16">
        <v>36</v>
      </c>
      <c r="G319" s="16">
        <f t="shared" si="20"/>
        <v>72</v>
      </c>
      <c r="H319" s="16">
        <f t="shared" si="21"/>
        <v>4</v>
      </c>
      <c r="I319" s="48"/>
    </row>
    <row r="320" s="4" customFormat="1" spans="1:9">
      <c r="A320" s="15"/>
      <c r="B320" s="15"/>
      <c r="C320" s="15"/>
      <c r="D320" s="16" t="s">
        <v>16</v>
      </c>
      <c r="E320" s="42">
        <v>50</v>
      </c>
      <c r="F320" s="16">
        <v>36</v>
      </c>
      <c r="G320" s="16">
        <f t="shared" si="20"/>
        <v>72</v>
      </c>
      <c r="H320" s="16">
        <f t="shared" si="21"/>
        <v>4</v>
      </c>
      <c r="I320" s="48"/>
    </row>
    <row r="321" s="4" customFormat="1" spans="1:9">
      <c r="A321" s="15"/>
      <c r="B321" s="15"/>
      <c r="C321" s="15" t="s">
        <v>12</v>
      </c>
      <c r="D321" s="16" t="s">
        <v>13</v>
      </c>
      <c r="E321" s="42">
        <v>50</v>
      </c>
      <c r="F321" s="16">
        <v>41</v>
      </c>
      <c r="G321" s="16">
        <f t="shared" si="20"/>
        <v>82</v>
      </c>
      <c r="H321" s="16">
        <v>0</v>
      </c>
      <c r="I321" s="48"/>
    </row>
    <row r="322" s="4" customFormat="1" spans="1:9">
      <c r="A322" s="15"/>
      <c r="B322" s="15"/>
      <c r="C322" s="15"/>
      <c r="D322" s="16" t="s">
        <v>16</v>
      </c>
      <c r="E322" s="42">
        <v>50</v>
      </c>
      <c r="F322" s="16">
        <v>41</v>
      </c>
      <c r="G322" s="16">
        <f t="shared" ref="G322:G385" si="22">F322*100/E322</f>
        <v>82</v>
      </c>
      <c r="H322" s="16">
        <v>0</v>
      </c>
      <c r="I322" s="48"/>
    </row>
    <row r="323" s="4" customFormat="1" spans="1:9">
      <c r="A323" s="15">
        <v>64</v>
      </c>
      <c r="B323" s="15" t="s">
        <v>132</v>
      </c>
      <c r="C323" s="15" t="s">
        <v>19</v>
      </c>
      <c r="D323" s="16" t="s">
        <v>13</v>
      </c>
      <c r="E323" s="42">
        <v>50</v>
      </c>
      <c r="F323" s="16">
        <v>29.45</v>
      </c>
      <c r="G323" s="16">
        <f t="shared" si="22"/>
        <v>58.9</v>
      </c>
      <c r="H323" s="16">
        <f t="shared" ref="H323:H334" si="23">E323*0.8-F323</f>
        <v>10.55</v>
      </c>
      <c r="I323" s="48"/>
    </row>
    <row r="324" s="4" customFormat="1" spans="1:9">
      <c r="A324" s="15"/>
      <c r="B324" s="15"/>
      <c r="C324" s="15"/>
      <c r="D324" s="16" t="s">
        <v>16</v>
      </c>
      <c r="E324" s="42">
        <v>50</v>
      </c>
      <c r="F324" s="16">
        <v>29.45</v>
      </c>
      <c r="G324" s="16">
        <f t="shared" si="22"/>
        <v>58.9</v>
      </c>
      <c r="H324" s="16">
        <f t="shared" si="23"/>
        <v>10.55</v>
      </c>
      <c r="I324" s="48"/>
    </row>
    <row r="325" s="4" customFormat="1" spans="1:9">
      <c r="A325" s="15"/>
      <c r="B325" s="15"/>
      <c r="C325" s="15" t="s">
        <v>12</v>
      </c>
      <c r="D325" s="16" t="s">
        <v>13</v>
      </c>
      <c r="E325" s="42">
        <v>50</v>
      </c>
      <c r="F325" s="16">
        <v>25.9</v>
      </c>
      <c r="G325" s="16">
        <f t="shared" si="22"/>
        <v>51.8</v>
      </c>
      <c r="H325" s="16">
        <f t="shared" si="23"/>
        <v>14.1</v>
      </c>
      <c r="I325" s="48"/>
    </row>
    <row r="326" s="4" customFormat="1" spans="1:9">
      <c r="A326" s="15"/>
      <c r="B326" s="15"/>
      <c r="C326" s="15"/>
      <c r="D326" s="16" t="s">
        <v>16</v>
      </c>
      <c r="E326" s="42">
        <v>50</v>
      </c>
      <c r="F326" s="16">
        <v>25.9</v>
      </c>
      <c r="G326" s="16">
        <f t="shared" si="22"/>
        <v>51.8</v>
      </c>
      <c r="H326" s="16">
        <f t="shared" si="23"/>
        <v>14.1</v>
      </c>
      <c r="I326" s="48"/>
    </row>
    <row r="327" s="4" customFormat="1" spans="1:9">
      <c r="A327" s="15">
        <v>65</v>
      </c>
      <c r="B327" s="15" t="s">
        <v>133</v>
      </c>
      <c r="C327" s="15" t="s">
        <v>19</v>
      </c>
      <c r="D327" s="16" t="s">
        <v>13</v>
      </c>
      <c r="E327" s="42">
        <v>50</v>
      </c>
      <c r="F327" s="16">
        <v>35.05</v>
      </c>
      <c r="G327" s="16">
        <f t="shared" si="22"/>
        <v>70.1</v>
      </c>
      <c r="H327" s="16">
        <f t="shared" si="23"/>
        <v>4.95</v>
      </c>
      <c r="I327" s="48"/>
    </row>
    <row r="328" s="4" customFormat="1" spans="1:9">
      <c r="A328" s="15"/>
      <c r="B328" s="15"/>
      <c r="C328" s="15"/>
      <c r="D328" s="16" t="s">
        <v>16</v>
      </c>
      <c r="E328" s="42">
        <v>50</v>
      </c>
      <c r="F328" s="16">
        <v>35.05</v>
      </c>
      <c r="G328" s="16">
        <f t="shared" si="22"/>
        <v>70.1</v>
      </c>
      <c r="H328" s="16">
        <f t="shared" si="23"/>
        <v>4.95</v>
      </c>
      <c r="I328" s="48"/>
    </row>
    <row r="329" s="4" customFormat="1" spans="1:9">
      <c r="A329" s="15"/>
      <c r="B329" s="15"/>
      <c r="C329" s="15" t="s">
        <v>12</v>
      </c>
      <c r="D329" s="16" t="s">
        <v>13</v>
      </c>
      <c r="E329" s="42">
        <v>50</v>
      </c>
      <c r="F329" s="16">
        <v>23.5</v>
      </c>
      <c r="G329" s="16">
        <f t="shared" si="22"/>
        <v>47</v>
      </c>
      <c r="H329" s="16">
        <f t="shared" si="23"/>
        <v>16.5</v>
      </c>
      <c r="I329" s="48"/>
    </row>
    <row r="330" s="4" customFormat="1" spans="1:9">
      <c r="A330" s="15"/>
      <c r="B330" s="15"/>
      <c r="C330" s="15"/>
      <c r="D330" s="16" t="s">
        <v>16</v>
      </c>
      <c r="E330" s="42">
        <v>50</v>
      </c>
      <c r="F330" s="16">
        <v>23.5</v>
      </c>
      <c r="G330" s="16">
        <f t="shared" si="22"/>
        <v>47</v>
      </c>
      <c r="H330" s="16">
        <f t="shared" si="23"/>
        <v>16.5</v>
      </c>
      <c r="I330" s="48"/>
    </row>
    <row r="331" s="4" customFormat="1" spans="1:9">
      <c r="A331" s="15">
        <v>66</v>
      </c>
      <c r="B331" s="15" t="s">
        <v>134</v>
      </c>
      <c r="C331" s="15" t="s">
        <v>19</v>
      </c>
      <c r="D331" s="16" t="s">
        <v>13</v>
      </c>
      <c r="E331" s="42">
        <v>63</v>
      </c>
      <c r="F331" s="16">
        <v>36</v>
      </c>
      <c r="G331" s="16">
        <f t="shared" si="22"/>
        <v>57.1428571428571</v>
      </c>
      <c r="H331" s="16">
        <f t="shared" si="23"/>
        <v>14.4</v>
      </c>
      <c r="I331" s="48"/>
    </row>
    <row r="332" s="4" customFormat="1" spans="1:9">
      <c r="A332" s="15"/>
      <c r="B332" s="15"/>
      <c r="C332" s="15"/>
      <c r="D332" s="16" t="s">
        <v>16</v>
      </c>
      <c r="E332" s="42">
        <v>63</v>
      </c>
      <c r="F332" s="16">
        <v>36</v>
      </c>
      <c r="G332" s="16">
        <f t="shared" si="22"/>
        <v>57.1428571428571</v>
      </c>
      <c r="H332" s="16">
        <f t="shared" si="23"/>
        <v>14.4</v>
      </c>
      <c r="I332" s="48"/>
    </row>
    <row r="333" s="4" customFormat="1" spans="1:9">
      <c r="A333" s="15"/>
      <c r="B333" s="15"/>
      <c r="C333" s="15" t="s">
        <v>12</v>
      </c>
      <c r="D333" s="16" t="s">
        <v>13</v>
      </c>
      <c r="E333" s="42">
        <v>63</v>
      </c>
      <c r="F333" s="16">
        <v>38</v>
      </c>
      <c r="G333" s="16">
        <f t="shared" si="22"/>
        <v>60.3174603174603</v>
      </c>
      <c r="H333" s="16">
        <f t="shared" si="23"/>
        <v>12.4</v>
      </c>
      <c r="I333" s="48"/>
    </row>
    <row r="334" s="4" customFormat="1" spans="1:9">
      <c r="A334" s="15"/>
      <c r="B334" s="15"/>
      <c r="C334" s="15"/>
      <c r="D334" s="16" t="s">
        <v>16</v>
      </c>
      <c r="E334" s="42">
        <v>63</v>
      </c>
      <c r="F334" s="16">
        <v>38</v>
      </c>
      <c r="G334" s="16">
        <f t="shared" si="22"/>
        <v>60.3174603174603</v>
      </c>
      <c r="H334" s="16">
        <f t="shared" si="23"/>
        <v>12.4</v>
      </c>
      <c r="I334" s="48"/>
    </row>
    <row r="335" s="4" customFormat="1" spans="1:9">
      <c r="A335" s="15">
        <v>67</v>
      </c>
      <c r="B335" s="15" t="s">
        <v>135</v>
      </c>
      <c r="C335" s="15" t="s">
        <v>19</v>
      </c>
      <c r="D335" s="16" t="s">
        <v>13</v>
      </c>
      <c r="E335" s="42">
        <v>31.5</v>
      </c>
      <c r="F335" s="16">
        <v>27.7515</v>
      </c>
      <c r="G335" s="16">
        <f t="shared" si="22"/>
        <v>88.1</v>
      </c>
      <c r="H335" s="16">
        <v>0</v>
      </c>
      <c r="I335" s="48"/>
    </row>
    <row r="336" s="4" customFormat="1" spans="1:9">
      <c r="A336" s="15"/>
      <c r="B336" s="15"/>
      <c r="C336" s="15"/>
      <c r="D336" s="16" t="s">
        <v>16</v>
      </c>
      <c r="E336" s="42">
        <v>31.5</v>
      </c>
      <c r="F336" s="16">
        <v>27.7515</v>
      </c>
      <c r="G336" s="16">
        <f t="shared" si="22"/>
        <v>88.1</v>
      </c>
      <c r="H336" s="16">
        <v>0</v>
      </c>
      <c r="I336" s="48"/>
    </row>
    <row r="337" s="4" customFormat="1" spans="1:9">
      <c r="A337" s="15"/>
      <c r="B337" s="15"/>
      <c r="C337" s="15" t="s">
        <v>12</v>
      </c>
      <c r="D337" s="16" t="s">
        <v>13</v>
      </c>
      <c r="E337" s="42">
        <v>31.5</v>
      </c>
      <c r="F337" s="16">
        <v>27</v>
      </c>
      <c r="G337" s="16">
        <f t="shared" si="22"/>
        <v>85.7142857142857</v>
      </c>
      <c r="H337" s="16">
        <v>0</v>
      </c>
      <c r="I337" s="48"/>
    </row>
    <row r="338" s="4" customFormat="1" spans="1:9">
      <c r="A338" s="15"/>
      <c r="B338" s="15"/>
      <c r="C338" s="15"/>
      <c r="D338" s="16" t="s">
        <v>16</v>
      </c>
      <c r="E338" s="42">
        <v>31.5</v>
      </c>
      <c r="F338" s="16">
        <v>27</v>
      </c>
      <c r="G338" s="16">
        <f t="shared" si="22"/>
        <v>85.7142857142857</v>
      </c>
      <c r="H338" s="16">
        <v>0</v>
      </c>
      <c r="I338" s="48"/>
    </row>
    <row r="339" s="4" customFormat="1" spans="1:9">
      <c r="A339" s="15"/>
      <c r="B339" s="15"/>
      <c r="C339" s="15" t="s">
        <v>17</v>
      </c>
      <c r="D339" s="16" t="s">
        <v>13</v>
      </c>
      <c r="E339" s="42">
        <v>50</v>
      </c>
      <c r="F339" s="16">
        <v>40</v>
      </c>
      <c r="G339" s="16">
        <f t="shared" si="22"/>
        <v>80</v>
      </c>
      <c r="H339" s="16">
        <f t="shared" ref="H339:H346" si="24">E339*0.8-F339</f>
        <v>0</v>
      </c>
      <c r="I339" s="48"/>
    </row>
    <row r="340" s="4" customFormat="1" spans="1:9">
      <c r="A340" s="15"/>
      <c r="B340" s="15"/>
      <c r="C340" s="15"/>
      <c r="D340" s="16" t="s">
        <v>16</v>
      </c>
      <c r="E340" s="42">
        <v>50</v>
      </c>
      <c r="F340" s="16">
        <v>40</v>
      </c>
      <c r="G340" s="16">
        <f t="shared" si="22"/>
        <v>80</v>
      </c>
      <c r="H340" s="16">
        <f t="shared" si="24"/>
        <v>0</v>
      </c>
      <c r="I340" s="48"/>
    </row>
    <row r="341" s="4" customFormat="1" spans="1:9">
      <c r="A341" s="15">
        <v>68</v>
      </c>
      <c r="B341" s="15" t="s">
        <v>136</v>
      </c>
      <c r="C341" s="15" t="s">
        <v>19</v>
      </c>
      <c r="D341" s="16" t="s">
        <v>13</v>
      </c>
      <c r="E341" s="42">
        <v>31.5</v>
      </c>
      <c r="F341" s="16">
        <v>12</v>
      </c>
      <c r="G341" s="16">
        <f t="shared" si="22"/>
        <v>38.0952380952381</v>
      </c>
      <c r="H341" s="16">
        <f t="shared" si="24"/>
        <v>13.2</v>
      </c>
      <c r="I341" s="48"/>
    </row>
    <row r="342" s="4" customFormat="1" spans="1:9">
      <c r="A342" s="15"/>
      <c r="B342" s="15"/>
      <c r="C342" s="15"/>
      <c r="D342" s="16" t="s">
        <v>16</v>
      </c>
      <c r="E342" s="42">
        <v>31.5</v>
      </c>
      <c r="F342" s="16">
        <v>12</v>
      </c>
      <c r="G342" s="16">
        <f t="shared" si="22"/>
        <v>38.0952380952381</v>
      </c>
      <c r="H342" s="16">
        <f t="shared" si="24"/>
        <v>13.2</v>
      </c>
      <c r="I342" s="48"/>
    </row>
    <row r="343" s="4" customFormat="1" spans="1:9">
      <c r="A343" s="15"/>
      <c r="B343" s="15"/>
      <c r="C343" s="15" t="s">
        <v>12</v>
      </c>
      <c r="D343" s="16" t="s">
        <v>13</v>
      </c>
      <c r="E343" s="42">
        <v>31.5</v>
      </c>
      <c r="F343" s="16">
        <v>11</v>
      </c>
      <c r="G343" s="16">
        <f t="shared" si="22"/>
        <v>34.9206349206349</v>
      </c>
      <c r="H343" s="16">
        <f t="shared" si="24"/>
        <v>14.2</v>
      </c>
      <c r="I343" s="48"/>
    </row>
    <row r="344" s="4" customFormat="1" spans="1:9">
      <c r="A344" s="15"/>
      <c r="B344" s="15"/>
      <c r="C344" s="15"/>
      <c r="D344" s="16" t="s">
        <v>16</v>
      </c>
      <c r="E344" s="42">
        <v>31.5</v>
      </c>
      <c r="F344" s="16">
        <v>11</v>
      </c>
      <c r="G344" s="16">
        <f t="shared" si="22"/>
        <v>34.9206349206349</v>
      </c>
      <c r="H344" s="16">
        <f t="shared" si="24"/>
        <v>14.2</v>
      </c>
      <c r="I344" s="48"/>
    </row>
    <row r="345" s="4" customFormat="1" spans="1:9">
      <c r="A345" s="15">
        <v>69</v>
      </c>
      <c r="B345" s="15" t="s">
        <v>137</v>
      </c>
      <c r="C345" s="15" t="s">
        <v>19</v>
      </c>
      <c r="D345" s="16" t="s">
        <v>13</v>
      </c>
      <c r="E345" s="42">
        <v>50</v>
      </c>
      <c r="F345" s="16">
        <v>35</v>
      </c>
      <c r="G345" s="16">
        <f t="shared" si="22"/>
        <v>70</v>
      </c>
      <c r="H345" s="16">
        <f t="shared" si="24"/>
        <v>5</v>
      </c>
      <c r="I345" s="48"/>
    </row>
    <row r="346" s="4" customFormat="1" spans="1:9">
      <c r="A346" s="15"/>
      <c r="B346" s="15"/>
      <c r="C346" s="15"/>
      <c r="D346" s="16" t="s">
        <v>16</v>
      </c>
      <c r="E346" s="42">
        <v>50</v>
      </c>
      <c r="F346" s="16">
        <v>35</v>
      </c>
      <c r="G346" s="16">
        <f t="shared" si="22"/>
        <v>70</v>
      </c>
      <c r="H346" s="16">
        <f t="shared" si="24"/>
        <v>5</v>
      </c>
      <c r="I346" s="48"/>
    </row>
    <row r="347" s="4" customFormat="1" spans="1:9">
      <c r="A347" s="15"/>
      <c r="B347" s="15"/>
      <c r="C347" s="15" t="s">
        <v>12</v>
      </c>
      <c r="D347" s="16" t="s">
        <v>13</v>
      </c>
      <c r="E347" s="42">
        <v>50</v>
      </c>
      <c r="F347" s="16">
        <v>43</v>
      </c>
      <c r="G347" s="16">
        <f t="shared" si="22"/>
        <v>86</v>
      </c>
      <c r="H347" s="16">
        <v>0</v>
      </c>
      <c r="I347" s="48"/>
    </row>
    <row r="348" s="4" customFormat="1" spans="1:9">
      <c r="A348" s="15"/>
      <c r="B348" s="15"/>
      <c r="C348" s="15"/>
      <c r="D348" s="16" t="s">
        <v>16</v>
      </c>
      <c r="E348" s="42">
        <v>50</v>
      </c>
      <c r="F348" s="16">
        <v>43</v>
      </c>
      <c r="G348" s="16">
        <f t="shared" si="22"/>
        <v>86</v>
      </c>
      <c r="H348" s="16">
        <v>0</v>
      </c>
      <c r="I348" s="48"/>
    </row>
    <row r="349" s="4" customFormat="1" spans="1:9">
      <c r="A349" s="15">
        <v>70</v>
      </c>
      <c r="B349" s="15" t="s">
        <v>138</v>
      </c>
      <c r="C349" s="15" t="s">
        <v>19</v>
      </c>
      <c r="D349" s="16" t="s">
        <v>13</v>
      </c>
      <c r="E349" s="42">
        <v>50</v>
      </c>
      <c r="F349" s="16">
        <v>29</v>
      </c>
      <c r="G349" s="16">
        <f t="shared" si="22"/>
        <v>58</v>
      </c>
      <c r="H349" s="16">
        <f t="shared" ref="H349:H372" si="25">E349*0.8-F349</f>
        <v>11</v>
      </c>
      <c r="I349" s="48"/>
    </row>
    <row r="350" s="4" customFormat="1" spans="1:9">
      <c r="A350" s="15"/>
      <c r="B350" s="15"/>
      <c r="C350" s="15"/>
      <c r="D350" s="16" t="s">
        <v>16</v>
      </c>
      <c r="E350" s="42">
        <v>50</v>
      </c>
      <c r="F350" s="16">
        <v>29</v>
      </c>
      <c r="G350" s="16">
        <f t="shared" si="22"/>
        <v>58</v>
      </c>
      <c r="H350" s="16">
        <f t="shared" si="25"/>
        <v>11</v>
      </c>
      <c r="I350" s="48"/>
    </row>
    <row r="351" s="4" customFormat="1" spans="1:9">
      <c r="A351" s="15"/>
      <c r="B351" s="15"/>
      <c r="C351" s="15" t="s">
        <v>12</v>
      </c>
      <c r="D351" s="16" t="s">
        <v>13</v>
      </c>
      <c r="E351" s="42">
        <v>50</v>
      </c>
      <c r="F351" s="16">
        <v>17</v>
      </c>
      <c r="G351" s="16">
        <f t="shared" si="22"/>
        <v>34</v>
      </c>
      <c r="H351" s="16">
        <f t="shared" si="25"/>
        <v>23</v>
      </c>
      <c r="I351" s="48"/>
    </row>
    <row r="352" s="4" customFormat="1" spans="1:9">
      <c r="A352" s="15"/>
      <c r="B352" s="15"/>
      <c r="C352" s="15"/>
      <c r="D352" s="16" t="s">
        <v>16</v>
      </c>
      <c r="E352" s="42">
        <v>50</v>
      </c>
      <c r="F352" s="16">
        <v>17</v>
      </c>
      <c r="G352" s="16">
        <f t="shared" si="22"/>
        <v>34</v>
      </c>
      <c r="H352" s="16">
        <f t="shared" si="25"/>
        <v>23</v>
      </c>
      <c r="I352" s="48"/>
    </row>
    <row r="353" s="4" customFormat="1" spans="1:9">
      <c r="A353" s="15">
        <v>71</v>
      </c>
      <c r="B353" s="15" t="s">
        <v>139</v>
      </c>
      <c r="C353" s="15" t="s">
        <v>19</v>
      </c>
      <c r="D353" s="16" t="s">
        <v>13</v>
      </c>
      <c r="E353" s="42">
        <v>50</v>
      </c>
      <c r="F353" s="16">
        <v>21</v>
      </c>
      <c r="G353" s="16">
        <f t="shared" si="22"/>
        <v>42</v>
      </c>
      <c r="H353" s="16">
        <f t="shared" si="25"/>
        <v>19</v>
      </c>
      <c r="I353" s="48"/>
    </row>
    <row r="354" s="4" customFormat="1" spans="1:9">
      <c r="A354" s="15"/>
      <c r="B354" s="15"/>
      <c r="C354" s="15"/>
      <c r="D354" s="16" t="s">
        <v>16</v>
      </c>
      <c r="E354" s="42">
        <v>50</v>
      </c>
      <c r="F354" s="16">
        <v>21</v>
      </c>
      <c r="G354" s="16">
        <f t="shared" si="22"/>
        <v>42</v>
      </c>
      <c r="H354" s="16">
        <f t="shared" si="25"/>
        <v>19</v>
      </c>
      <c r="I354" s="48"/>
    </row>
    <row r="355" s="4" customFormat="1" spans="1:9">
      <c r="A355" s="15"/>
      <c r="B355" s="15"/>
      <c r="C355" s="15" t="s">
        <v>12</v>
      </c>
      <c r="D355" s="16" t="s">
        <v>13</v>
      </c>
      <c r="E355" s="42">
        <v>50</v>
      </c>
      <c r="F355" s="16">
        <v>27</v>
      </c>
      <c r="G355" s="16">
        <f t="shared" si="22"/>
        <v>54</v>
      </c>
      <c r="H355" s="16">
        <f t="shared" si="25"/>
        <v>13</v>
      </c>
      <c r="I355" s="48"/>
    </row>
    <row r="356" s="4" customFormat="1" spans="1:9">
      <c r="A356" s="15"/>
      <c r="B356" s="15"/>
      <c r="C356" s="15"/>
      <c r="D356" s="16" t="s">
        <v>16</v>
      </c>
      <c r="E356" s="42">
        <v>50</v>
      </c>
      <c r="F356" s="16">
        <v>27</v>
      </c>
      <c r="G356" s="16">
        <f t="shared" si="22"/>
        <v>54</v>
      </c>
      <c r="H356" s="16">
        <f t="shared" si="25"/>
        <v>13</v>
      </c>
      <c r="I356" s="48"/>
    </row>
    <row r="357" s="4" customFormat="1" spans="1:9">
      <c r="A357" s="15">
        <v>72</v>
      </c>
      <c r="B357" s="15" t="s">
        <v>140</v>
      </c>
      <c r="C357" s="15" t="s">
        <v>19</v>
      </c>
      <c r="D357" s="16" t="s">
        <v>13</v>
      </c>
      <c r="E357" s="42">
        <v>50</v>
      </c>
      <c r="F357" s="16">
        <v>6.65</v>
      </c>
      <c r="G357" s="16">
        <f t="shared" si="22"/>
        <v>13.3</v>
      </c>
      <c r="H357" s="16">
        <f t="shared" si="25"/>
        <v>33.35</v>
      </c>
      <c r="I357" s="48"/>
    </row>
    <row r="358" s="4" customFormat="1" spans="1:9">
      <c r="A358" s="15"/>
      <c r="B358" s="15"/>
      <c r="C358" s="15"/>
      <c r="D358" s="16" t="s">
        <v>16</v>
      </c>
      <c r="E358" s="42">
        <v>50</v>
      </c>
      <c r="F358" s="16">
        <v>6.65</v>
      </c>
      <c r="G358" s="16">
        <f t="shared" si="22"/>
        <v>13.3</v>
      </c>
      <c r="H358" s="16">
        <f t="shared" si="25"/>
        <v>33.35</v>
      </c>
      <c r="I358" s="48"/>
    </row>
    <row r="359" s="4" customFormat="1" spans="1:9">
      <c r="A359" s="15"/>
      <c r="B359" s="15"/>
      <c r="C359" s="15" t="s">
        <v>12</v>
      </c>
      <c r="D359" s="16" t="s">
        <v>13</v>
      </c>
      <c r="E359" s="42">
        <v>31.5</v>
      </c>
      <c r="F359" s="16">
        <v>9.198</v>
      </c>
      <c r="G359" s="16">
        <f t="shared" si="22"/>
        <v>29.2</v>
      </c>
      <c r="H359" s="16">
        <f t="shared" si="25"/>
        <v>16.002</v>
      </c>
      <c r="I359" s="48"/>
    </row>
    <row r="360" s="4" customFormat="1" spans="1:9">
      <c r="A360" s="15"/>
      <c r="B360" s="15"/>
      <c r="C360" s="15"/>
      <c r="D360" s="16" t="s">
        <v>16</v>
      </c>
      <c r="E360" s="42">
        <v>31.5</v>
      </c>
      <c r="F360" s="16">
        <v>9.198</v>
      </c>
      <c r="G360" s="16">
        <f t="shared" si="22"/>
        <v>29.2</v>
      </c>
      <c r="H360" s="16">
        <f t="shared" si="25"/>
        <v>16.002</v>
      </c>
      <c r="I360" s="48"/>
    </row>
    <row r="361" s="4" customFormat="1" spans="1:9">
      <c r="A361" s="15">
        <v>73</v>
      </c>
      <c r="B361" s="15" t="s">
        <v>141</v>
      </c>
      <c r="C361" s="15" t="s">
        <v>19</v>
      </c>
      <c r="D361" s="16" t="s">
        <v>13</v>
      </c>
      <c r="E361" s="42">
        <v>31.5</v>
      </c>
      <c r="F361" s="16">
        <v>10.647</v>
      </c>
      <c r="G361" s="16">
        <f t="shared" si="22"/>
        <v>33.8</v>
      </c>
      <c r="H361" s="16">
        <f t="shared" si="25"/>
        <v>14.553</v>
      </c>
      <c r="I361" s="48"/>
    </row>
    <row r="362" s="4" customFormat="1" spans="1:9">
      <c r="A362" s="15"/>
      <c r="B362" s="15"/>
      <c r="C362" s="15"/>
      <c r="D362" s="16" t="s">
        <v>15</v>
      </c>
      <c r="E362" s="42">
        <v>31.5</v>
      </c>
      <c r="F362" s="16">
        <v>6.3</v>
      </c>
      <c r="G362" s="16">
        <f t="shared" si="22"/>
        <v>20</v>
      </c>
      <c r="H362" s="16">
        <v>15</v>
      </c>
      <c r="I362" s="48"/>
    </row>
    <row r="363" s="4" customFormat="1" spans="1:9">
      <c r="A363" s="15"/>
      <c r="B363" s="15"/>
      <c r="C363" s="15"/>
      <c r="D363" s="16" t="s">
        <v>16</v>
      </c>
      <c r="E363" s="42">
        <v>15.75</v>
      </c>
      <c r="F363" s="16">
        <v>4.89825</v>
      </c>
      <c r="G363" s="16">
        <f t="shared" si="22"/>
        <v>31.1</v>
      </c>
      <c r="H363" s="16">
        <f t="shared" si="25"/>
        <v>7.70175</v>
      </c>
      <c r="I363" s="48"/>
    </row>
    <row r="364" s="4" customFormat="1" spans="1:9">
      <c r="A364" s="15"/>
      <c r="B364" s="15"/>
      <c r="C364" s="15" t="s">
        <v>12</v>
      </c>
      <c r="D364" s="16" t="s">
        <v>13</v>
      </c>
      <c r="E364" s="42">
        <v>20</v>
      </c>
      <c r="F364" s="16">
        <v>13.06</v>
      </c>
      <c r="G364" s="16">
        <f t="shared" si="22"/>
        <v>65.3</v>
      </c>
      <c r="H364" s="16">
        <f t="shared" si="25"/>
        <v>2.94</v>
      </c>
      <c r="I364" s="48"/>
    </row>
    <row r="365" s="4" customFormat="1" spans="1:9">
      <c r="A365" s="15"/>
      <c r="B365" s="15"/>
      <c r="C365" s="15"/>
      <c r="D365" s="16" t="s">
        <v>15</v>
      </c>
      <c r="E365" s="42">
        <v>20</v>
      </c>
      <c r="F365" s="16">
        <v>6.78</v>
      </c>
      <c r="G365" s="16">
        <f t="shared" si="22"/>
        <v>33.9</v>
      </c>
      <c r="H365" s="16">
        <v>3</v>
      </c>
      <c r="I365" s="48"/>
    </row>
    <row r="366" s="4" customFormat="1" spans="1:9">
      <c r="A366" s="15"/>
      <c r="B366" s="15"/>
      <c r="C366" s="15"/>
      <c r="D366" s="16" t="s">
        <v>16</v>
      </c>
      <c r="E366" s="42">
        <v>10</v>
      </c>
      <c r="F366" s="16">
        <v>0</v>
      </c>
      <c r="G366" s="16">
        <f t="shared" si="22"/>
        <v>0</v>
      </c>
      <c r="H366" s="16">
        <v>3</v>
      </c>
      <c r="I366" s="48"/>
    </row>
    <row r="367" s="4" customFormat="1" spans="1:9">
      <c r="A367" s="15">
        <v>74</v>
      </c>
      <c r="B367" s="15" t="s">
        <v>142</v>
      </c>
      <c r="C367" s="15" t="s">
        <v>19</v>
      </c>
      <c r="D367" s="16" t="s">
        <v>13</v>
      </c>
      <c r="E367" s="42">
        <v>31.5</v>
      </c>
      <c r="F367" s="16">
        <v>22</v>
      </c>
      <c r="G367" s="16">
        <f t="shared" si="22"/>
        <v>69.8412698412698</v>
      </c>
      <c r="H367" s="16">
        <f t="shared" si="25"/>
        <v>3.2</v>
      </c>
      <c r="I367" s="48"/>
    </row>
    <row r="368" s="4" customFormat="1" spans="1:9">
      <c r="A368" s="15"/>
      <c r="B368" s="15"/>
      <c r="C368" s="15"/>
      <c r="D368" s="16" t="s">
        <v>15</v>
      </c>
      <c r="E368" s="42">
        <v>31.5</v>
      </c>
      <c r="F368" s="16">
        <v>15</v>
      </c>
      <c r="G368" s="16">
        <f t="shared" si="22"/>
        <v>47.6190476190476</v>
      </c>
      <c r="H368" s="16">
        <v>3</v>
      </c>
      <c r="I368" s="48"/>
    </row>
    <row r="369" s="4" customFormat="1" spans="1:9">
      <c r="A369" s="15"/>
      <c r="B369" s="15"/>
      <c r="C369" s="15"/>
      <c r="D369" s="16" t="s">
        <v>16</v>
      </c>
      <c r="E369" s="42">
        <v>31.5</v>
      </c>
      <c r="F369" s="16">
        <v>7.497</v>
      </c>
      <c r="G369" s="16">
        <f t="shared" si="22"/>
        <v>23.8</v>
      </c>
      <c r="H369" s="16">
        <v>3</v>
      </c>
      <c r="I369" s="48"/>
    </row>
    <row r="370" s="4" customFormat="1" spans="1:9">
      <c r="A370" s="15"/>
      <c r="B370" s="15"/>
      <c r="C370" s="15" t="s">
        <v>17</v>
      </c>
      <c r="D370" s="16" t="s">
        <v>13</v>
      </c>
      <c r="E370" s="42">
        <v>31.5</v>
      </c>
      <c r="F370" s="16">
        <v>23</v>
      </c>
      <c r="G370" s="16">
        <f t="shared" si="22"/>
        <v>73.015873015873</v>
      </c>
      <c r="H370" s="16">
        <f t="shared" si="25"/>
        <v>2.2</v>
      </c>
      <c r="I370" s="48"/>
    </row>
    <row r="371" s="4" customFormat="1" spans="1:9">
      <c r="A371" s="15"/>
      <c r="B371" s="15"/>
      <c r="C371" s="15"/>
      <c r="D371" s="16" t="s">
        <v>15</v>
      </c>
      <c r="E371" s="42">
        <v>31.5</v>
      </c>
      <c r="F371" s="16">
        <v>16</v>
      </c>
      <c r="G371" s="16">
        <f t="shared" si="22"/>
        <v>50.7936507936508</v>
      </c>
      <c r="H371" s="16">
        <v>2</v>
      </c>
      <c r="I371" s="48"/>
    </row>
    <row r="372" s="4" customFormat="1" spans="1:9">
      <c r="A372" s="15"/>
      <c r="B372" s="15"/>
      <c r="C372" s="15"/>
      <c r="D372" s="16" t="s">
        <v>16</v>
      </c>
      <c r="E372" s="42">
        <v>31.5</v>
      </c>
      <c r="F372" s="16">
        <v>7.434</v>
      </c>
      <c r="G372" s="16">
        <f t="shared" si="22"/>
        <v>23.6</v>
      </c>
      <c r="H372" s="16">
        <v>2</v>
      </c>
      <c r="I372" s="48"/>
    </row>
    <row r="373" s="4" customFormat="1" spans="1:9">
      <c r="A373" s="15">
        <v>75</v>
      </c>
      <c r="B373" s="15" t="s">
        <v>143</v>
      </c>
      <c r="C373" s="15" t="s">
        <v>19</v>
      </c>
      <c r="D373" s="16" t="s">
        <v>13</v>
      </c>
      <c r="E373" s="42">
        <v>63</v>
      </c>
      <c r="F373" s="16">
        <v>52</v>
      </c>
      <c r="G373" s="16">
        <f t="shared" si="22"/>
        <v>82.5396825396825</v>
      </c>
      <c r="H373" s="16">
        <v>0</v>
      </c>
      <c r="I373" s="48"/>
    </row>
    <row r="374" s="4" customFormat="1" spans="1:9">
      <c r="A374" s="15"/>
      <c r="B374" s="15"/>
      <c r="C374" s="15"/>
      <c r="D374" s="16" t="s">
        <v>15</v>
      </c>
      <c r="E374" s="42">
        <v>63</v>
      </c>
      <c r="F374" s="16">
        <v>27</v>
      </c>
      <c r="G374" s="16">
        <f t="shared" si="22"/>
        <v>42.8571428571429</v>
      </c>
      <c r="H374" s="16">
        <v>0</v>
      </c>
      <c r="I374" s="48"/>
    </row>
    <row r="375" s="4" customFormat="1" spans="1:9">
      <c r="A375" s="15"/>
      <c r="B375" s="15"/>
      <c r="C375" s="15"/>
      <c r="D375" s="16" t="s">
        <v>16</v>
      </c>
      <c r="E375" s="42">
        <v>63</v>
      </c>
      <c r="F375" s="16">
        <v>24.9</v>
      </c>
      <c r="G375" s="16">
        <f t="shared" si="22"/>
        <v>39.5238095238095</v>
      </c>
      <c r="H375" s="16">
        <v>0</v>
      </c>
      <c r="I375" s="48"/>
    </row>
    <row r="376" s="4" customFormat="1" spans="1:9">
      <c r="A376" s="15"/>
      <c r="B376" s="15"/>
      <c r="C376" s="15" t="s">
        <v>12</v>
      </c>
      <c r="D376" s="16" t="s">
        <v>13</v>
      </c>
      <c r="E376" s="42">
        <v>63</v>
      </c>
      <c r="F376" s="16">
        <v>46</v>
      </c>
      <c r="G376" s="16">
        <f t="shared" si="22"/>
        <v>73.015873015873</v>
      </c>
      <c r="H376" s="16">
        <f t="shared" ref="H374:H421" si="26">E376*0.8-F376</f>
        <v>4.40000000000001</v>
      </c>
      <c r="I376" s="48"/>
    </row>
    <row r="377" s="4" customFormat="1" spans="1:9">
      <c r="A377" s="15"/>
      <c r="B377" s="15"/>
      <c r="C377" s="15"/>
      <c r="D377" s="16" t="s">
        <v>15</v>
      </c>
      <c r="E377" s="42">
        <v>63</v>
      </c>
      <c r="F377" s="16">
        <v>36.981</v>
      </c>
      <c r="G377" s="16">
        <f t="shared" si="22"/>
        <v>58.7</v>
      </c>
      <c r="H377" s="16">
        <v>4</v>
      </c>
      <c r="I377" s="48"/>
    </row>
    <row r="378" s="4" customFormat="1" spans="1:9">
      <c r="A378" s="15"/>
      <c r="B378" s="15"/>
      <c r="C378" s="15"/>
      <c r="D378" s="16" t="s">
        <v>16</v>
      </c>
      <c r="E378" s="42">
        <v>31.5</v>
      </c>
      <c r="F378" s="16">
        <v>16.506</v>
      </c>
      <c r="G378" s="16">
        <f t="shared" si="22"/>
        <v>52.4</v>
      </c>
      <c r="H378" s="16">
        <v>4</v>
      </c>
      <c r="I378" s="48"/>
    </row>
    <row r="379" s="4" customFormat="1" spans="1:9">
      <c r="A379" s="15">
        <v>76</v>
      </c>
      <c r="B379" s="15" t="s">
        <v>144</v>
      </c>
      <c r="C379" s="15" t="s">
        <v>19</v>
      </c>
      <c r="D379" s="16" t="s">
        <v>13</v>
      </c>
      <c r="E379" s="42">
        <v>50</v>
      </c>
      <c r="F379" s="16">
        <v>37.35</v>
      </c>
      <c r="G379" s="16">
        <f t="shared" si="22"/>
        <v>74.7</v>
      </c>
      <c r="H379" s="16">
        <f t="shared" si="26"/>
        <v>2.65</v>
      </c>
      <c r="I379" s="48"/>
    </row>
    <row r="380" s="4" customFormat="1" spans="1:9">
      <c r="A380" s="15"/>
      <c r="B380" s="15"/>
      <c r="C380" s="15"/>
      <c r="D380" s="16" t="s">
        <v>16</v>
      </c>
      <c r="E380" s="42">
        <v>50</v>
      </c>
      <c r="F380" s="16">
        <v>37.35</v>
      </c>
      <c r="G380" s="16">
        <f t="shared" si="22"/>
        <v>74.7</v>
      </c>
      <c r="H380" s="16">
        <f t="shared" si="26"/>
        <v>2.65</v>
      </c>
      <c r="I380" s="48"/>
    </row>
    <row r="381" s="4" customFormat="1" spans="1:9">
      <c r="A381" s="15"/>
      <c r="B381" s="15"/>
      <c r="C381" s="15" t="s">
        <v>12</v>
      </c>
      <c r="D381" s="16" t="s">
        <v>13</v>
      </c>
      <c r="E381" s="42">
        <v>50</v>
      </c>
      <c r="F381" s="16">
        <v>35</v>
      </c>
      <c r="G381" s="16">
        <f t="shared" si="22"/>
        <v>70</v>
      </c>
      <c r="H381" s="16">
        <f t="shared" si="26"/>
        <v>5</v>
      </c>
      <c r="I381" s="48"/>
    </row>
    <row r="382" s="4" customFormat="1" spans="1:9">
      <c r="A382" s="15"/>
      <c r="B382" s="15"/>
      <c r="C382" s="15"/>
      <c r="D382" s="16" t="s">
        <v>16</v>
      </c>
      <c r="E382" s="42">
        <v>50</v>
      </c>
      <c r="F382" s="16">
        <v>35</v>
      </c>
      <c r="G382" s="16">
        <f t="shared" si="22"/>
        <v>70</v>
      </c>
      <c r="H382" s="16">
        <f t="shared" si="26"/>
        <v>5</v>
      </c>
      <c r="I382" s="48"/>
    </row>
    <row r="383" s="4" customFormat="1" spans="1:9">
      <c r="A383" s="15"/>
      <c r="B383" s="15"/>
      <c r="C383" s="15" t="s">
        <v>17</v>
      </c>
      <c r="D383" s="16" t="s">
        <v>13</v>
      </c>
      <c r="E383" s="42">
        <v>50</v>
      </c>
      <c r="F383" s="16">
        <v>36</v>
      </c>
      <c r="G383" s="16">
        <f t="shared" si="22"/>
        <v>72</v>
      </c>
      <c r="H383" s="16">
        <f t="shared" si="26"/>
        <v>4</v>
      </c>
      <c r="I383" s="48"/>
    </row>
    <row r="384" s="4" customFormat="1" spans="1:9">
      <c r="A384" s="15"/>
      <c r="B384" s="15"/>
      <c r="C384" s="15"/>
      <c r="D384" s="16" t="s">
        <v>16</v>
      </c>
      <c r="E384" s="42">
        <v>50</v>
      </c>
      <c r="F384" s="16">
        <v>36</v>
      </c>
      <c r="G384" s="16">
        <f t="shared" si="22"/>
        <v>72</v>
      </c>
      <c r="H384" s="16">
        <f t="shared" si="26"/>
        <v>4</v>
      </c>
      <c r="I384" s="48"/>
    </row>
    <row r="385" s="4" customFormat="1" spans="1:9">
      <c r="A385" s="15">
        <v>77</v>
      </c>
      <c r="B385" s="15" t="s">
        <v>145</v>
      </c>
      <c r="C385" s="15" t="s">
        <v>19</v>
      </c>
      <c r="D385" s="16" t="s">
        <v>13</v>
      </c>
      <c r="E385" s="42">
        <v>63</v>
      </c>
      <c r="F385" s="16">
        <v>13</v>
      </c>
      <c r="G385" s="16">
        <f t="shared" si="22"/>
        <v>20.6349206349206</v>
      </c>
      <c r="H385" s="16">
        <f t="shared" si="26"/>
        <v>37.4</v>
      </c>
      <c r="I385" s="48"/>
    </row>
    <row r="386" s="4" customFormat="1" spans="1:9">
      <c r="A386" s="15"/>
      <c r="B386" s="15"/>
      <c r="C386" s="15"/>
      <c r="D386" s="16" t="s">
        <v>16</v>
      </c>
      <c r="E386" s="42">
        <v>63</v>
      </c>
      <c r="F386" s="16">
        <v>13</v>
      </c>
      <c r="G386" s="16">
        <f t="shared" ref="G386:G420" si="27">F386*100/E386</f>
        <v>20.6349206349206</v>
      </c>
      <c r="H386" s="16">
        <f t="shared" si="26"/>
        <v>37.4</v>
      </c>
      <c r="I386" s="48"/>
    </row>
    <row r="387" s="4" customFormat="1" spans="1:9">
      <c r="A387" s="15"/>
      <c r="B387" s="15"/>
      <c r="C387" s="15" t="s">
        <v>12</v>
      </c>
      <c r="D387" s="16" t="s">
        <v>13</v>
      </c>
      <c r="E387" s="42">
        <v>63</v>
      </c>
      <c r="F387" s="16">
        <v>15</v>
      </c>
      <c r="G387" s="16">
        <f t="shared" si="27"/>
        <v>23.8095238095238</v>
      </c>
      <c r="H387" s="16">
        <f t="shared" si="26"/>
        <v>35.4</v>
      </c>
      <c r="I387" s="48"/>
    </row>
    <row r="388" s="4" customFormat="1" spans="1:9">
      <c r="A388" s="15"/>
      <c r="B388" s="15"/>
      <c r="C388" s="15"/>
      <c r="D388" s="16" t="s">
        <v>16</v>
      </c>
      <c r="E388" s="42">
        <v>63</v>
      </c>
      <c r="F388" s="16">
        <v>15</v>
      </c>
      <c r="G388" s="16">
        <f t="shared" si="27"/>
        <v>23.8095238095238</v>
      </c>
      <c r="H388" s="16">
        <f t="shared" si="26"/>
        <v>35.4</v>
      </c>
      <c r="I388" s="48"/>
    </row>
    <row r="389" s="4" customFormat="1" spans="1:9">
      <c r="A389" s="15">
        <v>78</v>
      </c>
      <c r="B389" s="15" t="s">
        <v>146</v>
      </c>
      <c r="C389" s="15" t="s">
        <v>19</v>
      </c>
      <c r="D389" s="16" t="s">
        <v>13</v>
      </c>
      <c r="E389" s="42">
        <v>50</v>
      </c>
      <c r="F389" s="16">
        <v>33</v>
      </c>
      <c r="G389" s="16">
        <f t="shared" si="27"/>
        <v>66</v>
      </c>
      <c r="H389" s="16">
        <f t="shared" si="26"/>
        <v>7</v>
      </c>
      <c r="I389" s="48"/>
    </row>
    <row r="390" s="4" customFormat="1" spans="1:9">
      <c r="A390" s="15"/>
      <c r="B390" s="15"/>
      <c r="C390" s="15"/>
      <c r="D390" s="16" t="s">
        <v>16</v>
      </c>
      <c r="E390" s="42">
        <v>50</v>
      </c>
      <c r="F390" s="16">
        <v>33</v>
      </c>
      <c r="G390" s="16">
        <f t="shared" si="27"/>
        <v>66</v>
      </c>
      <c r="H390" s="16">
        <f t="shared" si="26"/>
        <v>7</v>
      </c>
      <c r="I390" s="48"/>
    </row>
    <row r="391" s="4" customFormat="1" spans="1:9">
      <c r="A391" s="15"/>
      <c r="B391" s="15"/>
      <c r="C391" s="15" t="s">
        <v>12</v>
      </c>
      <c r="D391" s="16" t="s">
        <v>13</v>
      </c>
      <c r="E391" s="42">
        <v>50</v>
      </c>
      <c r="F391" s="16">
        <v>25</v>
      </c>
      <c r="G391" s="16">
        <f t="shared" si="27"/>
        <v>50</v>
      </c>
      <c r="H391" s="16">
        <f t="shared" si="26"/>
        <v>15</v>
      </c>
      <c r="I391" s="48"/>
    </row>
    <row r="392" s="4" customFormat="1" spans="1:9">
      <c r="A392" s="15"/>
      <c r="B392" s="15"/>
      <c r="C392" s="15"/>
      <c r="D392" s="16" t="s">
        <v>16</v>
      </c>
      <c r="E392" s="42">
        <v>50</v>
      </c>
      <c r="F392" s="16">
        <v>25</v>
      </c>
      <c r="G392" s="16">
        <f t="shared" si="27"/>
        <v>50</v>
      </c>
      <c r="H392" s="16">
        <f t="shared" si="26"/>
        <v>15</v>
      </c>
      <c r="I392" s="48"/>
    </row>
    <row r="393" s="4" customFormat="1" spans="1:9">
      <c r="A393" s="15">
        <v>79</v>
      </c>
      <c r="B393" s="15" t="s">
        <v>147</v>
      </c>
      <c r="C393" s="15" t="s">
        <v>19</v>
      </c>
      <c r="D393" s="16" t="s">
        <v>13</v>
      </c>
      <c r="E393" s="42">
        <v>50</v>
      </c>
      <c r="F393" s="16">
        <v>37.9</v>
      </c>
      <c r="G393" s="16">
        <f t="shared" si="27"/>
        <v>75.8</v>
      </c>
      <c r="H393" s="16">
        <f t="shared" si="26"/>
        <v>2.1</v>
      </c>
      <c r="I393" s="48"/>
    </row>
    <row r="394" s="4" customFormat="1" spans="1:9">
      <c r="A394" s="15"/>
      <c r="B394" s="15"/>
      <c r="C394" s="15"/>
      <c r="D394" s="16" t="s">
        <v>16</v>
      </c>
      <c r="E394" s="42">
        <v>50</v>
      </c>
      <c r="F394" s="16">
        <v>37.9</v>
      </c>
      <c r="G394" s="16">
        <f t="shared" si="27"/>
        <v>75.8</v>
      </c>
      <c r="H394" s="16">
        <f t="shared" si="26"/>
        <v>2.1</v>
      </c>
      <c r="I394" s="48"/>
    </row>
    <row r="395" s="4" customFormat="1" spans="1:9">
      <c r="A395" s="15"/>
      <c r="B395" s="15"/>
      <c r="C395" s="15" t="s">
        <v>12</v>
      </c>
      <c r="D395" s="16" t="s">
        <v>13</v>
      </c>
      <c r="E395" s="42">
        <v>50</v>
      </c>
      <c r="F395" s="16">
        <v>33</v>
      </c>
      <c r="G395" s="16">
        <f t="shared" si="27"/>
        <v>66</v>
      </c>
      <c r="H395" s="16">
        <f t="shared" si="26"/>
        <v>7</v>
      </c>
      <c r="I395" s="48"/>
    </row>
    <row r="396" s="4" customFormat="1" spans="1:9">
      <c r="A396" s="15"/>
      <c r="B396" s="15"/>
      <c r="C396" s="15"/>
      <c r="D396" s="16" t="s">
        <v>16</v>
      </c>
      <c r="E396" s="42">
        <v>50</v>
      </c>
      <c r="F396" s="16">
        <v>33</v>
      </c>
      <c r="G396" s="16">
        <f t="shared" si="27"/>
        <v>66</v>
      </c>
      <c r="H396" s="16">
        <f t="shared" si="26"/>
        <v>7</v>
      </c>
      <c r="I396" s="48"/>
    </row>
    <row r="397" s="4" customFormat="1" spans="1:9">
      <c r="A397" s="19">
        <v>80</v>
      </c>
      <c r="B397" s="19" t="s">
        <v>148</v>
      </c>
      <c r="C397" s="15" t="s">
        <v>19</v>
      </c>
      <c r="D397" s="16" t="s">
        <v>13</v>
      </c>
      <c r="E397" s="42">
        <v>63</v>
      </c>
      <c r="F397" s="16">
        <v>31</v>
      </c>
      <c r="G397" s="16">
        <f t="shared" si="27"/>
        <v>49.2063492063492</v>
      </c>
      <c r="H397" s="16">
        <f t="shared" si="26"/>
        <v>19.4</v>
      </c>
      <c r="I397" s="48"/>
    </row>
    <row r="398" s="4" customFormat="1" spans="1:9">
      <c r="A398" s="20"/>
      <c r="B398" s="20"/>
      <c r="C398" s="15"/>
      <c r="D398" s="16" t="s">
        <v>16</v>
      </c>
      <c r="E398" s="42">
        <v>63</v>
      </c>
      <c r="F398" s="16">
        <v>31</v>
      </c>
      <c r="G398" s="16">
        <f t="shared" si="27"/>
        <v>49.2063492063492</v>
      </c>
      <c r="H398" s="16">
        <f t="shared" si="26"/>
        <v>19.4</v>
      </c>
      <c r="I398" s="48"/>
    </row>
    <row r="399" s="4" customFormat="1" spans="1:9">
      <c r="A399" s="20"/>
      <c r="B399" s="20"/>
      <c r="C399" s="15" t="s">
        <v>12</v>
      </c>
      <c r="D399" s="16" t="s">
        <v>13</v>
      </c>
      <c r="E399" s="42">
        <v>63</v>
      </c>
      <c r="F399" s="16">
        <v>25</v>
      </c>
      <c r="G399" s="16">
        <f t="shared" si="27"/>
        <v>39.6825396825397</v>
      </c>
      <c r="H399" s="16">
        <f t="shared" si="26"/>
        <v>25.4</v>
      </c>
      <c r="I399" s="48"/>
    </row>
    <row r="400" s="4" customFormat="1" spans="1:9">
      <c r="A400" s="20"/>
      <c r="B400" s="20"/>
      <c r="C400" s="15"/>
      <c r="D400" s="16" t="s">
        <v>16</v>
      </c>
      <c r="E400" s="42">
        <v>63</v>
      </c>
      <c r="F400" s="16">
        <v>25</v>
      </c>
      <c r="G400" s="16">
        <f t="shared" si="27"/>
        <v>39.6825396825397</v>
      </c>
      <c r="H400" s="16">
        <f t="shared" si="26"/>
        <v>25.4</v>
      </c>
      <c r="I400" s="48"/>
    </row>
    <row r="401" s="4" customFormat="1" spans="1:9">
      <c r="A401" s="20"/>
      <c r="B401" s="20"/>
      <c r="C401" s="15" t="s">
        <v>17</v>
      </c>
      <c r="D401" s="16" t="s">
        <v>13</v>
      </c>
      <c r="E401" s="42">
        <v>63</v>
      </c>
      <c r="F401" s="16">
        <v>26</v>
      </c>
      <c r="G401" s="16">
        <f t="shared" si="27"/>
        <v>41.2698412698413</v>
      </c>
      <c r="H401" s="16">
        <f t="shared" si="26"/>
        <v>24.4</v>
      </c>
      <c r="I401" s="48"/>
    </row>
    <row r="402" s="4" customFormat="1" spans="1:9">
      <c r="A402" s="20"/>
      <c r="B402" s="20"/>
      <c r="C402" s="15"/>
      <c r="D402" s="16" t="s">
        <v>16</v>
      </c>
      <c r="E402" s="42">
        <v>63</v>
      </c>
      <c r="F402" s="16">
        <v>26</v>
      </c>
      <c r="G402" s="16">
        <f t="shared" si="27"/>
        <v>41.2698412698413</v>
      </c>
      <c r="H402" s="16">
        <f t="shared" si="26"/>
        <v>24.4</v>
      </c>
      <c r="I402" s="48"/>
    </row>
    <row r="403" s="4" customFormat="1" spans="1:9">
      <c r="A403" s="20"/>
      <c r="B403" s="20"/>
      <c r="C403" s="15" t="s">
        <v>39</v>
      </c>
      <c r="D403" s="16" t="s">
        <v>13</v>
      </c>
      <c r="E403" s="42">
        <v>63</v>
      </c>
      <c r="F403" s="16">
        <v>24</v>
      </c>
      <c r="G403" s="16">
        <f t="shared" si="27"/>
        <v>38.0952380952381</v>
      </c>
      <c r="H403" s="16">
        <f t="shared" si="26"/>
        <v>26.4</v>
      </c>
      <c r="I403" s="48"/>
    </row>
    <row r="404" s="4" customFormat="1" spans="1:9">
      <c r="A404" s="21"/>
      <c r="B404" s="21"/>
      <c r="C404" s="15"/>
      <c r="D404" s="16" t="s">
        <v>16</v>
      </c>
      <c r="E404" s="42">
        <v>63</v>
      </c>
      <c r="F404" s="16">
        <v>24</v>
      </c>
      <c r="G404" s="16">
        <f t="shared" si="27"/>
        <v>38.0952380952381</v>
      </c>
      <c r="H404" s="16">
        <f t="shared" si="26"/>
        <v>26.4</v>
      </c>
      <c r="I404" s="48"/>
    </row>
    <row r="405" s="4" customFormat="1" spans="1:9">
      <c r="A405" s="15">
        <v>81</v>
      </c>
      <c r="B405" s="15" t="s">
        <v>149</v>
      </c>
      <c r="C405" s="15" t="s">
        <v>19</v>
      </c>
      <c r="D405" s="16" t="s">
        <v>13</v>
      </c>
      <c r="E405" s="42">
        <v>63</v>
      </c>
      <c r="F405" s="16">
        <v>9</v>
      </c>
      <c r="G405" s="16">
        <f t="shared" si="27"/>
        <v>14.2857142857143</v>
      </c>
      <c r="H405" s="16">
        <f t="shared" si="26"/>
        <v>41.4</v>
      </c>
      <c r="I405" s="48"/>
    </row>
    <row r="406" s="4" customFormat="1" spans="1:9">
      <c r="A406" s="15"/>
      <c r="B406" s="15"/>
      <c r="C406" s="15"/>
      <c r="D406" s="16" t="s">
        <v>16</v>
      </c>
      <c r="E406" s="42">
        <v>63</v>
      </c>
      <c r="F406" s="16">
        <v>9</v>
      </c>
      <c r="G406" s="16">
        <f t="shared" si="27"/>
        <v>14.2857142857143</v>
      </c>
      <c r="H406" s="16">
        <f t="shared" si="26"/>
        <v>41.4</v>
      </c>
      <c r="I406" s="48"/>
    </row>
    <row r="407" s="4" customFormat="1" spans="1:9">
      <c r="A407" s="15"/>
      <c r="B407" s="15"/>
      <c r="C407" s="15" t="s">
        <v>12</v>
      </c>
      <c r="D407" s="16" t="s">
        <v>13</v>
      </c>
      <c r="E407" s="42">
        <v>63</v>
      </c>
      <c r="F407" s="16">
        <v>15</v>
      </c>
      <c r="G407" s="16">
        <f t="shared" si="27"/>
        <v>23.8095238095238</v>
      </c>
      <c r="H407" s="16">
        <f t="shared" si="26"/>
        <v>35.4</v>
      </c>
      <c r="I407" s="48"/>
    </row>
    <row r="408" s="4" customFormat="1" spans="1:9">
      <c r="A408" s="15"/>
      <c r="B408" s="15"/>
      <c r="C408" s="15"/>
      <c r="D408" s="16" t="s">
        <v>16</v>
      </c>
      <c r="E408" s="42">
        <v>63</v>
      </c>
      <c r="F408" s="16">
        <v>15</v>
      </c>
      <c r="G408" s="16">
        <f t="shared" si="27"/>
        <v>23.8095238095238</v>
      </c>
      <c r="H408" s="16">
        <f t="shared" si="26"/>
        <v>35.4</v>
      </c>
      <c r="I408" s="48"/>
    </row>
    <row r="409" s="4" customFormat="1" spans="1:9">
      <c r="A409" s="15">
        <v>82</v>
      </c>
      <c r="B409" s="15" t="s">
        <v>150</v>
      </c>
      <c r="C409" s="15" t="s">
        <v>19</v>
      </c>
      <c r="D409" s="16" t="s">
        <v>13</v>
      </c>
      <c r="E409" s="42">
        <v>50</v>
      </c>
      <c r="F409" s="16">
        <v>22</v>
      </c>
      <c r="G409" s="16">
        <f t="shared" si="27"/>
        <v>44</v>
      </c>
      <c r="H409" s="16">
        <f t="shared" si="26"/>
        <v>18</v>
      </c>
      <c r="I409" s="48"/>
    </row>
    <row r="410" s="4" customFormat="1" spans="1:9">
      <c r="A410" s="15"/>
      <c r="B410" s="15"/>
      <c r="C410" s="15"/>
      <c r="D410" s="16" t="s">
        <v>16</v>
      </c>
      <c r="E410" s="42">
        <v>50</v>
      </c>
      <c r="F410" s="16">
        <v>22</v>
      </c>
      <c r="G410" s="16">
        <f t="shared" si="27"/>
        <v>44</v>
      </c>
      <c r="H410" s="16">
        <f t="shared" si="26"/>
        <v>18</v>
      </c>
      <c r="I410" s="48"/>
    </row>
    <row r="411" s="4" customFormat="1" spans="1:9">
      <c r="A411" s="15"/>
      <c r="B411" s="15"/>
      <c r="C411" s="15" t="s">
        <v>12</v>
      </c>
      <c r="D411" s="16" t="s">
        <v>13</v>
      </c>
      <c r="E411" s="42">
        <v>50</v>
      </c>
      <c r="F411" s="16">
        <v>23</v>
      </c>
      <c r="G411" s="16">
        <f t="shared" si="27"/>
        <v>46</v>
      </c>
      <c r="H411" s="16">
        <f t="shared" si="26"/>
        <v>17</v>
      </c>
      <c r="I411" s="48"/>
    </row>
    <row r="412" s="4" customFormat="1" spans="1:9">
      <c r="A412" s="15"/>
      <c r="B412" s="15"/>
      <c r="C412" s="15"/>
      <c r="D412" s="16" t="s">
        <v>16</v>
      </c>
      <c r="E412" s="42">
        <v>50</v>
      </c>
      <c r="F412" s="16">
        <v>23</v>
      </c>
      <c r="G412" s="16">
        <f t="shared" si="27"/>
        <v>46</v>
      </c>
      <c r="H412" s="16">
        <f t="shared" si="26"/>
        <v>17</v>
      </c>
      <c r="I412" s="48"/>
    </row>
    <row r="413" s="4" customFormat="1" spans="1:9">
      <c r="A413" s="15">
        <v>83</v>
      </c>
      <c r="B413" s="15" t="s">
        <v>151</v>
      </c>
      <c r="C413" s="15" t="s">
        <v>19</v>
      </c>
      <c r="D413" s="16" t="s">
        <v>13</v>
      </c>
      <c r="E413" s="42">
        <v>63</v>
      </c>
      <c r="F413" s="16">
        <v>24</v>
      </c>
      <c r="G413" s="16">
        <f t="shared" si="27"/>
        <v>38.0952380952381</v>
      </c>
      <c r="H413" s="16">
        <f t="shared" si="26"/>
        <v>26.4</v>
      </c>
      <c r="I413" s="48"/>
    </row>
    <row r="414" s="4" customFormat="1" spans="1:9">
      <c r="A414" s="15"/>
      <c r="B414" s="15"/>
      <c r="C414" s="15"/>
      <c r="D414" s="16" t="s">
        <v>16</v>
      </c>
      <c r="E414" s="42">
        <v>63</v>
      </c>
      <c r="F414" s="16">
        <v>24</v>
      </c>
      <c r="G414" s="16">
        <f t="shared" si="27"/>
        <v>38.0952380952381</v>
      </c>
      <c r="H414" s="16">
        <f t="shared" si="26"/>
        <v>26.4</v>
      </c>
      <c r="I414" s="48"/>
    </row>
    <row r="415" s="4" customFormat="1" spans="1:9">
      <c r="A415" s="15"/>
      <c r="B415" s="15"/>
      <c r="C415" s="15" t="s">
        <v>12</v>
      </c>
      <c r="D415" s="16" t="s">
        <v>13</v>
      </c>
      <c r="E415" s="42">
        <v>63</v>
      </c>
      <c r="F415" s="16">
        <v>23</v>
      </c>
      <c r="G415" s="16">
        <f t="shared" si="27"/>
        <v>36.5079365079365</v>
      </c>
      <c r="H415" s="16">
        <f t="shared" si="26"/>
        <v>27.4</v>
      </c>
      <c r="I415" s="48"/>
    </row>
    <row r="416" s="4" customFormat="1" spans="1:9">
      <c r="A416" s="15"/>
      <c r="B416" s="15"/>
      <c r="C416" s="15"/>
      <c r="D416" s="16" t="s">
        <v>16</v>
      </c>
      <c r="E416" s="42">
        <v>63</v>
      </c>
      <c r="F416" s="16">
        <v>23</v>
      </c>
      <c r="G416" s="16">
        <f t="shared" si="27"/>
        <v>36.5079365079365</v>
      </c>
      <c r="H416" s="16">
        <f t="shared" si="26"/>
        <v>27.4</v>
      </c>
      <c r="I416" s="48"/>
    </row>
    <row r="417" s="4" customFormat="1" spans="1:9">
      <c r="A417" s="15">
        <v>84</v>
      </c>
      <c r="B417" s="29" t="s">
        <v>152</v>
      </c>
      <c r="C417" s="29" t="s">
        <v>19</v>
      </c>
      <c r="D417" s="30" t="s">
        <v>13</v>
      </c>
      <c r="E417" s="52">
        <v>63</v>
      </c>
      <c r="F417" s="30">
        <v>17</v>
      </c>
      <c r="G417" s="16">
        <f t="shared" si="27"/>
        <v>26.984126984127</v>
      </c>
      <c r="H417" s="16">
        <f t="shared" si="26"/>
        <v>33.4</v>
      </c>
      <c r="I417" s="48" t="s">
        <v>66</v>
      </c>
    </row>
    <row r="418" s="4" customFormat="1" spans="1:9">
      <c r="A418" s="15"/>
      <c r="B418" s="29"/>
      <c r="C418" s="29"/>
      <c r="D418" s="30" t="s">
        <v>16</v>
      </c>
      <c r="E418" s="52">
        <v>63</v>
      </c>
      <c r="F418" s="30">
        <v>17</v>
      </c>
      <c r="G418" s="16">
        <f t="shared" si="27"/>
        <v>26.984126984127</v>
      </c>
      <c r="H418" s="16">
        <f t="shared" si="26"/>
        <v>33.4</v>
      </c>
      <c r="I418" s="16"/>
    </row>
    <row r="419" s="4" customFormat="1" spans="1:9">
      <c r="A419" s="15"/>
      <c r="B419" s="29"/>
      <c r="C419" s="29" t="s">
        <v>12</v>
      </c>
      <c r="D419" s="30" t="s">
        <v>13</v>
      </c>
      <c r="E419" s="52">
        <v>63</v>
      </c>
      <c r="F419" s="30">
        <v>23</v>
      </c>
      <c r="G419" s="16">
        <f t="shared" si="27"/>
        <v>36.5079365079365</v>
      </c>
      <c r="H419" s="16">
        <f t="shared" si="26"/>
        <v>27.4</v>
      </c>
      <c r="I419" s="48" t="s">
        <v>66</v>
      </c>
    </row>
    <row r="420" s="4" customFormat="1" spans="1:9">
      <c r="A420" s="15"/>
      <c r="B420" s="29"/>
      <c r="C420" s="29"/>
      <c r="D420" s="30" t="s">
        <v>16</v>
      </c>
      <c r="E420" s="52">
        <v>63</v>
      </c>
      <c r="F420" s="30">
        <v>23</v>
      </c>
      <c r="G420" s="16">
        <f t="shared" si="27"/>
        <v>36.5079365079365</v>
      </c>
      <c r="H420" s="16">
        <f t="shared" si="26"/>
        <v>27.4</v>
      </c>
      <c r="I420" s="16"/>
    </row>
    <row r="421" s="4" customFormat="1" spans="1:9">
      <c r="A421" s="15">
        <v>85</v>
      </c>
      <c r="B421" s="15" t="s">
        <v>153</v>
      </c>
      <c r="C421" s="15" t="s">
        <v>19</v>
      </c>
      <c r="D421" s="16" t="s">
        <v>13</v>
      </c>
      <c r="E421" s="42">
        <v>50</v>
      </c>
      <c r="F421" s="16">
        <v>30.700687</v>
      </c>
      <c r="G421" s="16">
        <f t="shared" ref="G421:G484" si="28">F421*100/E421</f>
        <v>61.401374</v>
      </c>
      <c r="H421" s="16">
        <f t="shared" si="26"/>
        <v>9.299313</v>
      </c>
      <c r="I421" s="48"/>
    </row>
    <row r="422" s="4" customFormat="1" spans="1:9">
      <c r="A422" s="15"/>
      <c r="B422" s="15"/>
      <c r="C422" s="15"/>
      <c r="D422" s="16" t="s">
        <v>15</v>
      </c>
      <c r="E422" s="42">
        <v>50</v>
      </c>
      <c r="F422" s="16">
        <v>7</v>
      </c>
      <c r="G422" s="16">
        <f t="shared" si="28"/>
        <v>14</v>
      </c>
      <c r="H422" s="16">
        <v>9</v>
      </c>
      <c r="I422" s="48"/>
    </row>
    <row r="423" s="4" customFormat="1" spans="1:9">
      <c r="A423" s="15"/>
      <c r="B423" s="15"/>
      <c r="C423" s="15"/>
      <c r="D423" s="16" t="s">
        <v>16</v>
      </c>
      <c r="E423" s="42">
        <v>50</v>
      </c>
      <c r="F423" s="16">
        <v>24.269793</v>
      </c>
      <c r="G423" s="16">
        <f t="shared" si="28"/>
        <v>48.539586</v>
      </c>
      <c r="H423" s="16">
        <v>9</v>
      </c>
      <c r="I423" s="48"/>
    </row>
    <row r="424" s="4" customFormat="1" spans="1:9">
      <c r="A424" s="15"/>
      <c r="B424" s="15"/>
      <c r="C424" s="15" t="s">
        <v>12</v>
      </c>
      <c r="D424" s="16" t="s">
        <v>13</v>
      </c>
      <c r="E424" s="42">
        <v>50</v>
      </c>
      <c r="F424" s="16">
        <v>31</v>
      </c>
      <c r="G424" s="16">
        <f t="shared" si="28"/>
        <v>62</v>
      </c>
      <c r="H424" s="16">
        <f t="shared" ref="H422:H453" si="29">E424*0.8-F424</f>
        <v>9</v>
      </c>
      <c r="I424" s="48"/>
    </row>
    <row r="425" s="4" customFormat="1" spans="1:9">
      <c r="A425" s="15"/>
      <c r="B425" s="15"/>
      <c r="C425" s="15"/>
      <c r="D425" s="16" t="s">
        <v>15</v>
      </c>
      <c r="E425" s="42">
        <v>50</v>
      </c>
      <c r="F425" s="16">
        <v>10.126551</v>
      </c>
      <c r="G425" s="16">
        <f t="shared" si="28"/>
        <v>20.253102</v>
      </c>
      <c r="H425" s="16">
        <v>9</v>
      </c>
      <c r="I425" s="48"/>
    </row>
    <row r="426" s="4" customFormat="1" spans="1:9">
      <c r="A426" s="15"/>
      <c r="B426" s="15"/>
      <c r="C426" s="15"/>
      <c r="D426" s="16" t="s">
        <v>16</v>
      </c>
      <c r="E426" s="42">
        <v>50</v>
      </c>
      <c r="F426" s="16">
        <v>26.462313</v>
      </c>
      <c r="G426" s="16">
        <f t="shared" si="28"/>
        <v>52.924626</v>
      </c>
      <c r="H426" s="16">
        <v>9</v>
      </c>
      <c r="I426" s="48"/>
    </row>
    <row r="427" s="4" customFormat="1" spans="1:9">
      <c r="A427" s="15">
        <v>86</v>
      </c>
      <c r="B427" s="15" t="s">
        <v>154</v>
      </c>
      <c r="C427" s="15" t="s">
        <v>19</v>
      </c>
      <c r="D427" s="16" t="s">
        <v>13</v>
      </c>
      <c r="E427" s="42">
        <v>50</v>
      </c>
      <c r="F427" s="16">
        <v>41.3</v>
      </c>
      <c r="G427" s="16">
        <f t="shared" si="28"/>
        <v>82.6</v>
      </c>
      <c r="H427" s="16">
        <v>0</v>
      </c>
      <c r="I427" s="48"/>
    </row>
    <row r="428" s="4" customFormat="1" spans="1:9">
      <c r="A428" s="15"/>
      <c r="B428" s="15"/>
      <c r="C428" s="15"/>
      <c r="D428" s="16" t="s">
        <v>15</v>
      </c>
      <c r="E428" s="42">
        <v>50</v>
      </c>
      <c r="F428" s="16">
        <v>29</v>
      </c>
      <c r="G428" s="16">
        <f t="shared" si="28"/>
        <v>58</v>
      </c>
      <c r="H428" s="16">
        <v>0</v>
      </c>
      <c r="I428" s="48"/>
    </row>
    <row r="429" s="4" customFormat="1" spans="1:9">
      <c r="A429" s="15"/>
      <c r="B429" s="15"/>
      <c r="C429" s="15"/>
      <c r="D429" s="16" t="s">
        <v>16</v>
      </c>
      <c r="E429" s="42">
        <v>50</v>
      </c>
      <c r="F429" s="16">
        <v>13.6</v>
      </c>
      <c r="G429" s="16">
        <f t="shared" si="28"/>
        <v>27.2</v>
      </c>
      <c r="H429" s="16">
        <v>0</v>
      </c>
      <c r="I429" s="48"/>
    </row>
    <row r="430" s="4" customFormat="1" spans="1:9">
      <c r="A430" s="15"/>
      <c r="B430" s="15"/>
      <c r="C430" s="15" t="s">
        <v>12</v>
      </c>
      <c r="D430" s="16" t="s">
        <v>13</v>
      </c>
      <c r="E430" s="42">
        <v>50</v>
      </c>
      <c r="F430" s="16">
        <v>43.62</v>
      </c>
      <c r="G430" s="16">
        <f t="shared" si="28"/>
        <v>87.24</v>
      </c>
      <c r="H430" s="16">
        <v>0</v>
      </c>
      <c r="I430" s="48"/>
    </row>
    <row r="431" s="4" customFormat="1" spans="1:9">
      <c r="A431" s="15"/>
      <c r="B431" s="15"/>
      <c r="C431" s="15"/>
      <c r="D431" s="16" t="s">
        <v>15</v>
      </c>
      <c r="E431" s="42">
        <v>50</v>
      </c>
      <c r="F431" s="16">
        <v>14.47</v>
      </c>
      <c r="G431" s="16">
        <f t="shared" si="28"/>
        <v>28.94</v>
      </c>
      <c r="H431" s="16">
        <v>0</v>
      </c>
      <c r="I431" s="48"/>
    </row>
    <row r="432" s="4" customFormat="1" spans="1:9">
      <c r="A432" s="15"/>
      <c r="B432" s="15"/>
      <c r="C432" s="15"/>
      <c r="D432" s="16" t="s">
        <v>16</v>
      </c>
      <c r="E432" s="42">
        <v>50</v>
      </c>
      <c r="F432" s="16">
        <v>31</v>
      </c>
      <c r="G432" s="16">
        <f t="shared" si="28"/>
        <v>62</v>
      </c>
      <c r="H432" s="16">
        <v>0</v>
      </c>
      <c r="I432" s="48"/>
    </row>
    <row r="433" s="4" customFormat="1" spans="1:9">
      <c r="A433" s="15">
        <v>87</v>
      </c>
      <c r="B433" s="15" t="s">
        <v>155</v>
      </c>
      <c r="C433" s="15" t="s">
        <v>19</v>
      </c>
      <c r="D433" s="16" t="s">
        <v>13</v>
      </c>
      <c r="E433" s="42">
        <v>50</v>
      </c>
      <c r="F433" s="16">
        <v>29.7</v>
      </c>
      <c r="G433" s="16">
        <v>60</v>
      </c>
      <c r="H433" s="16">
        <f t="shared" si="29"/>
        <v>10.3</v>
      </c>
      <c r="I433" s="48"/>
    </row>
    <row r="434" s="4" customFormat="1" spans="1:9">
      <c r="A434" s="15"/>
      <c r="B434" s="15"/>
      <c r="C434" s="15"/>
      <c r="D434" s="16" t="s">
        <v>16</v>
      </c>
      <c r="E434" s="42">
        <v>50</v>
      </c>
      <c r="F434" s="16">
        <v>30</v>
      </c>
      <c r="G434" s="16">
        <f t="shared" si="28"/>
        <v>60</v>
      </c>
      <c r="H434" s="16">
        <f t="shared" si="29"/>
        <v>10</v>
      </c>
      <c r="I434" s="48"/>
    </row>
    <row r="435" s="4" customFormat="1" spans="1:9">
      <c r="A435" s="15"/>
      <c r="B435" s="15"/>
      <c r="C435" s="15" t="s">
        <v>12</v>
      </c>
      <c r="D435" s="16" t="s">
        <v>13</v>
      </c>
      <c r="E435" s="42">
        <v>50</v>
      </c>
      <c r="F435" s="16">
        <v>32.34</v>
      </c>
      <c r="G435" s="16">
        <f t="shared" si="28"/>
        <v>64.68</v>
      </c>
      <c r="H435" s="16">
        <f t="shared" si="29"/>
        <v>7.66</v>
      </c>
      <c r="I435" s="48"/>
    </row>
    <row r="436" s="4" customFormat="1" spans="1:9">
      <c r="A436" s="15"/>
      <c r="B436" s="15"/>
      <c r="C436" s="15"/>
      <c r="D436" s="16" t="s">
        <v>16</v>
      </c>
      <c r="E436" s="42">
        <v>50</v>
      </c>
      <c r="F436" s="16">
        <v>32.46</v>
      </c>
      <c r="G436" s="16">
        <f t="shared" si="28"/>
        <v>64.92</v>
      </c>
      <c r="H436" s="16">
        <f t="shared" si="29"/>
        <v>7.54</v>
      </c>
      <c r="I436" s="48"/>
    </row>
    <row r="437" s="4" customFormat="1" spans="1:9">
      <c r="A437" s="15">
        <v>88</v>
      </c>
      <c r="B437" s="15" t="s">
        <v>156</v>
      </c>
      <c r="C437" s="15" t="s">
        <v>19</v>
      </c>
      <c r="D437" s="16" t="s">
        <v>13</v>
      </c>
      <c r="E437" s="42">
        <v>50</v>
      </c>
      <c r="F437" s="16">
        <v>28</v>
      </c>
      <c r="G437" s="16">
        <f t="shared" si="28"/>
        <v>56</v>
      </c>
      <c r="H437" s="16">
        <f t="shared" si="29"/>
        <v>12</v>
      </c>
      <c r="I437" s="48"/>
    </row>
    <row r="438" s="4" customFormat="1" spans="1:9">
      <c r="A438" s="15"/>
      <c r="B438" s="15"/>
      <c r="C438" s="15"/>
      <c r="D438" s="16" t="s">
        <v>16</v>
      </c>
      <c r="E438" s="42">
        <v>50</v>
      </c>
      <c r="F438" s="16">
        <v>28</v>
      </c>
      <c r="G438" s="16">
        <f t="shared" si="28"/>
        <v>56</v>
      </c>
      <c r="H438" s="16">
        <f t="shared" si="29"/>
        <v>12</v>
      </c>
      <c r="I438" s="48"/>
    </row>
    <row r="439" s="4" customFormat="1" spans="1:9">
      <c r="A439" s="15"/>
      <c r="B439" s="15"/>
      <c r="C439" s="15" t="s">
        <v>12</v>
      </c>
      <c r="D439" s="16" t="s">
        <v>13</v>
      </c>
      <c r="E439" s="42">
        <v>50</v>
      </c>
      <c r="F439" s="16">
        <v>25.14</v>
      </c>
      <c r="G439" s="16">
        <f t="shared" si="28"/>
        <v>50.28</v>
      </c>
      <c r="H439" s="16">
        <f t="shared" si="29"/>
        <v>14.86</v>
      </c>
      <c r="I439" s="48"/>
    </row>
    <row r="440" s="4" customFormat="1" spans="1:9">
      <c r="A440" s="15"/>
      <c r="B440" s="15"/>
      <c r="C440" s="15"/>
      <c r="D440" s="16" t="s">
        <v>16</v>
      </c>
      <c r="E440" s="42">
        <v>50</v>
      </c>
      <c r="F440" s="16">
        <v>25</v>
      </c>
      <c r="G440" s="16">
        <f t="shared" si="28"/>
        <v>50</v>
      </c>
      <c r="H440" s="16">
        <f t="shared" si="29"/>
        <v>15</v>
      </c>
      <c r="I440" s="48"/>
    </row>
    <row r="441" s="4" customFormat="1" spans="1:9">
      <c r="A441" s="15">
        <v>89</v>
      </c>
      <c r="B441" s="15" t="s">
        <v>157</v>
      </c>
      <c r="C441" s="15" t="s">
        <v>19</v>
      </c>
      <c r="D441" s="16" t="s">
        <v>13</v>
      </c>
      <c r="E441" s="42">
        <v>50</v>
      </c>
      <c r="F441" s="16">
        <v>37.5</v>
      </c>
      <c r="G441" s="16">
        <f t="shared" si="28"/>
        <v>75</v>
      </c>
      <c r="H441" s="16">
        <f t="shared" si="29"/>
        <v>2.5</v>
      </c>
      <c r="I441" s="48"/>
    </row>
    <row r="442" s="4" customFormat="1" spans="1:9">
      <c r="A442" s="15"/>
      <c r="B442" s="15"/>
      <c r="C442" s="15"/>
      <c r="D442" s="16" t="s">
        <v>15</v>
      </c>
      <c r="E442" s="42">
        <v>50</v>
      </c>
      <c r="F442" s="16">
        <v>0</v>
      </c>
      <c r="G442" s="16">
        <f t="shared" si="28"/>
        <v>0</v>
      </c>
      <c r="H442" s="16">
        <f t="shared" si="29"/>
        <v>40</v>
      </c>
      <c r="I442" s="48"/>
    </row>
    <row r="443" s="4" customFormat="1" spans="1:9">
      <c r="A443" s="15"/>
      <c r="B443" s="15"/>
      <c r="C443" s="15"/>
      <c r="D443" s="16" t="s">
        <v>16</v>
      </c>
      <c r="E443" s="42">
        <v>50</v>
      </c>
      <c r="F443" s="16">
        <v>37.5</v>
      </c>
      <c r="G443" s="16">
        <f t="shared" si="28"/>
        <v>75</v>
      </c>
      <c r="H443" s="16">
        <f t="shared" si="29"/>
        <v>2.5</v>
      </c>
      <c r="I443" s="48"/>
    </row>
    <row r="444" s="4" customFormat="1" spans="1:9">
      <c r="A444" s="15"/>
      <c r="B444" s="15"/>
      <c r="C444" s="15" t="s">
        <v>12</v>
      </c>
      <c r="D444" s="16" t="s">
        <v>13</v>
      </c>
      <c r="E444" s="42">
        <v>50</v>
      </c>
      <c r="F444" s="16">
        <v>37</v>
      </c>
      <c r="G444" s="16">
        <f t="shared" si="28"/>
        <v>74</v>
      </c>
      <c r="H444" s="16">
        <f t="shared" si="29"/>
        <v>3</v>
      </c>
      <c r="I444" s="48"/>
    </row>
    <row r="445" s="4" customFormat="1" spans="1:9">
      <c r="A445" s="15"/>
      <c r="B445" s="15"/>
      <c r="C445" s="15"/>
      <c r="D445" s="16" t="s">
        <v>15</v>
      </c>
      <c r="E445" s="42">
        <v>50</v>
      </c>
      <c r="F445" s="16">
        <v>0</v>
      </c>
      <c r="G445" s="16">
        <f t="shared" si="28"/>
        <v>0</v>
      </c>
      <c r="H445" s="16">
        <v>3</v>
      </c>
      <c r="I445" s="48"/>
    </row>
    <row r="446" s="4" customFormat="1" spans="1:9">
      <c r="A446" s="15"/>
      <c r="B446" s="15"/>
      <c r="C446" s="15"/>
      <c r="D446" s="16" t="s">
        <v>16</v>
      </c>
      <c r="E446" s="42">
        <v>50</v>
      </c>
      <c r="F446" s="16">
        <v>37</v>
      </c>
      <c r="G446" s="16">
        <f t="shared" si="28"/>
        <v>74</v>
      </c>
      <c r="H446" s="16">
        <f t="shared" si="29"/>
        <v>3</v>
      </c>
      <c r="I446" s="48"/>
    </row>
    <row r="447" s="4" customFormat="1" spans="1:9">
      <c r="A447" s="15">
        <v>90</v>
      </c>
      <c r="B447" s="15" t="s">
        <v>158</v>
      </c>
      <c r="C447" s="15" t="s">
        <v>19</v>
      </c>
      <c r="D447" s="16" t="s">
        <v>13</v>
      </c>
      <c r="E447" s="42">
        <v>50</v>
      </c>
      <c r="F447" s="16">
        <v>28</v>
      </c>
      <c r="G447" s="16">
        <f t="shared" si="28"/>
        <v>56</v>
      </c>
      <c r="H447" s="16">
        <f t="shared" si="29"/>
        <v>12</v>
      </c>
      <c r="I447" s="48"/>
    </row>
    <row r="448" s="4" customFormat="1" spans="1:9">
      <c r="A448" s="15"/>
      <c r="B448" s="15"/>
      <c r="C448" s="15"/>
      <c r="D448" s="16" t="s">
        <v>15</v>
      </c>
      <c r="E448" s="42">
        <v>50</v>
      </c>
      <c r="F448" s="16">
        <v>13</v>
      </c>
      <c r="G448" s="16">
        <f t="shared" si="28"/>
        <v>26</v>
      </c>
      <c r="H448" s="16">
        <v>12</v>
      </c>
      <c r="I448" s="48"/>
    </row>
    <row r="449" s="4" customFormat="1" spans="1:9">
      <c r="A449" s="15"/>
      <c r="B449" s="15"/>
      <c r="C449" s="15"/>
      <c r="D449" s="16" t="s">
        <v>16</v>
      </c>
      <c r="E449" s="42">
        <v>50</v>
      </c>
      <c r="F449" s="16">
        <v>16</v>
      </c>
      <c r="G449" s="16">
        <f t="shared" si="28"/>
        <v>32</v>
      </c>
      <c r="H449" s="16">
        <v>12</v>
      </c>
      <c r="I449" s="48"/>
    </row>
    <row r="450" s="4" customFormat="1" spans="1:9">
      <c r="A450" s="15"/>
      <c r="B450" s="15"/>
      <c r="C450" s="15" t="s">
        <v>12</v>
      </c>
      <c r="D450" s="16" t="s">
        <v>13</v>
      </c>
      <c r="E450" s="42">
        <v>50</v>
      </c>
      <c r="F450" s="16">
        <v>23.892</v>
      </c>
      <c r="G450" s="16">
        <f t="shared" si="28"/>
        <v>47.784</v>
      </c>
      <c r="H450" s="16">
        <f t="shared" si="29"/>
        <v>16.108</v>
      </c>
      <c r="I450" s="48"/>
    </row>
    <row r="451" s="4" customFormat="1" spans="1:9">
      <c r="A451" s="15"/>
      <c r="B451" s="15"/>
      <c r="C451" s="15"/>
      <c r="D451" s="16" t="s">
        <v>15</v>
      </c>
      <c r="E451" s="42">
        <v>50</v>
      </c>
      <c r="F451" s="16">
        <v>11.76</v>
      </c>
      <c r="G451" s="16">
        <f t="shared" si="28"/>
        <v>23.52</v>
      </c>
      <c r="H451" s="16">
        <v>16</v>
      </c>
      <c r="I451" s="48"/>
    </row>
    <row r="452" s="4" customFormat="1" spans="1:9">
      <c r="A452" s="15"/>
      <c r="B452" s="15"/>
      <c r="C452" s="15"/>
      <c r="D452" s="16" t="s">
        <v>16</v>
      </c>
      <c r="E452" s="42">
        <v>50</v>
      </c>
      <c r="F452" s="16">
        <v>18</v>
      </c>
      <c r="G452" s="16">
        <f t="shared" si="28"/>
        <v>36</v>
      </c>
      <c r="H452" s="16">
        <v>16</v>
      </c>
      <c r="I452" s="48"/>
    </row>
    <row r="453" s="4" customFormat="1" spans="1:9">
      <c r="A453" s="15">
        <v>91</v>
      </c>
      <c r="B453" s="15" t="s">
        <v>159</v>
      </c>
      <c r="C453" s="15" t="s">
        <v>19</v>
      </c>
      <c r="D453" s="16" t="s">
        <v>13</v>
      </c>
      <c r="E453" s="42">
        <v>63</v>
      </c>
      <c r="F453" s="16">
        <v>57</v>
      </c>
      <c r="G453" s="16">
        <f t="shared" si="28"/>
        <v>90.4761904761905</v>
      </c>
      <c r="H453" s="16">
        <v>0</v>
      </c>
      <c r="I453" s="48"/>
    </row>
    <row r="454" s="4" customFormat="1" spans="1:9">
      <c r="A454" s="15"/>
      <c r="B454" s="15"/>
      <c r="C454" s="15"/>
      <c r="D454" s="16" t="s">
        <v>15</v>
      </c>
      <c r="E454" s="42">
        <v>63</v>
      </c>
      <c r="F454" s="16">
        <v>31.248</v>
      </c>
      <c r="G454" s="16">
        <f t="shared" si="28"/>
        <v>49.6</v>
      </c>
      <c r="H454" s="16">
        <v>0</v>
      </c>
      <c r="I454" s="48"/>
    </row>
    <row r="455" s="4" customFormat="1" spans="1:9">
      <c r="A455" s="15"/>
      <c r="B455" s="15"/>
      <c r="C455" s="15"/>
      <c r="D455" s="16" t="s">
        <v>16</v>
      </c>
      <c r="E455" s="42">
        <v>63</v>
      </c>
      <c r="F455" s="16">
        <v>28</v>
      </c>
      <c r="G455" s="16">
        <f t="shared" si="28"/>
        <v>44.4444444444444</v>
      </c>
      <c r="H455" s="16">
        <v>0</v>
      </c>
      <c r="I455" s="48"/>
    </row>
    <row r="456" s="4" customFormat="1" spans="1:9">
      <c r="A456" s="15"/>
      <c r="B456" s="15"/>
      <c r="C456" s="15" t="s">
        <v>12</v>
      </c>
      <c r="D456" s="16" t="s">
        <v>13</v>
      </c>
      <c r="E456" s="42">
        <v>50</v>
      </c>
      <c r="F456" s="16">
        <v>40</v>
      </c>
      <c r="G456" s="16">
        <f t="shared" si="28"/>
        <v>80</v>
      </c>
      <c r="H456" s="16">
        <f>E456*0.8-F456</f>
        <v>0</v>
      </c>
      <c r="I456" s="48"/>
    </row>
    <row r="457" s="4" customFormat="1" spans="1:9">
      <c r="A457" s="15"/>
      <c r="B457" s="15"/>
      <c r="C457" s="15"/>
      <c r="D457" s="16" t="s">
        <v>15</v>
      </c>
      <c r="E457" s="42">
        <v>50</v>
      </c>
      <c r="F457" s="16">
        <v>13.86</v>
      </c>
      <c r="G457" s="16">
        <f t="shared" si="28"/>
        <v>27.72</v>
      </c>
      <c r="H457" s="16">
        <v>0</v>
      </c>
      <c r="I457" s="48"/>
    </row>
    <row r="458" s="4" customFormat="1" spans="1:9">
      <c r="A458" s="15"/>
      <c r="B458" s="15"/>
      <c r="C458" s="15"/>
      <c r="D458" s="16" t="s">
        <v>16</v>
      </c>
      <c r="E458" s="42">
        <v>50</v>
      </c>
      <c r="F458" s="16">
        <v>30</v>
      </c>
      <c r="G458" s="16">
        <f t="shared" si="28"/>
        <v>60</v>
      </c>
      <c r="H458" s="16">
        <v>0</v>
      </c>
      <c r="I458" s="48"/>
    </row>
    <row r="459" s="4" customFormat="1" spans="1:9">
      <c r="A459" s="15">
        <v>92</v>
      </c>
      <c r="B459" s="15" t="s">
        <v>160</v>
      </c>
      <c r="C459" s="15" t="s">
        <v>19</v>
      </c>
      <c r="D459" s="16" t="s">
        <v>13</v>
      </c>
      <c r="E459" s="42">
        <v>50</v>
      </c>
      <c r="F459" s="16">
        <v>45</v>
      </c>
      <c r="G459" s="16">
        <f t="shared" si="28"/>
        <v>90</v>
      </c>
      <c r="H459" s="16">
        <v>0</v>
      </c>
      <c r="I459" s="48"/>
    </row>
    <row r="460" s="4" customFormat="1" spans="1:9">
      <c r="A460" s="15"/>
      <c r="B460" s="15"/>
      <c r="C460" s="15"/>
      <c r="D460" s="16" t="s">
        <v>15</v>
      </c>
      <c r="E460" s="42">
        <v>50</v>
      </c>
      <c r="F460" s="16">
        <v>30</v>
      </c>
      <c r="G460" s="16">
        <f t="shared" si="28"/>
        <v>60</v>
      </c>
      <c r="H460" s="16">
        <v>0</v>
      </c>
      <c r="I460" s="48"/>
    </row>
    <row r="461" s="4" customFormat="1" spans="1:9">
      <c r="A461" s="15"/>
      <c r="B461" s="15"/>
      <c r="C461" s="15"/>
      <c r="D461" s="16" t="s">
        <v>16</v>
      </c>
      <c r="E461" s="42">
        <v>50</v>
      </c>
      <c r="F461" s="16">
        <v>31</v>
      </c>
      <c r="G461" s="16">
        <f t="shared" si="28"/>
        <v>62</v>
      </c>
      <c r="H461" s="16">
        <v>0</v>
      </c>
      <c r="I461" s="48"/>
    </row>
    <row r="462" s="4" customFormat="1" spans="1:9">
      <c r="A462" s="15"/>
      <c r="B462" s="15"/>
      <c r="C462" s="15" t="s">
        <v>12</v>
      </c>
      <c r="D462" s="16" t="s">
        <v>13</v>
      </c>
      <c r="E462" s="42">
        <v>63</v>
      </c>
      <c r="F462" s="16">
        <v>50</v>
      </c>
      <c r="G462" s="16">
        <f t="shared" si="28"/>
        <v>79.3650793650794</v>
      </c>
      <c r="H462" s="16">
        <f>E462*0.8-F462</f>
        <v>0.400000000000006</v>
      </c>
      <c r="I462" s="48" t="s">
        <v>161</v>
      </c>
    </row>
    <row r="463" s="4" customFormat="1" spans="1:9">
      <c r="A463" s="15"/>
      <c r="B463" s="15"/>
      <c r="C463" s="15"/>
      <c r="D463" s="16" t="s">
        <v>15</v>
      </c>
      <c r="E463" s="42">
        <v>63</v>
      </c>
      <c r="F463" s="16">
        <v>50</v>
      </c>
      <c r="G463" s="16">
        <f t="shared" si="28"/>
        <v>79.3650793650794</v>
      </c>
      <c r="H463" s="16">
        <f>E463*0.8-F463</f>
        <v>0.400000000000006</v>
      </c>
      <c r="I463" s="48"/>
    </row>
    <row r="464" s="4" customFormat="1" spans="1:9">
      <c r="A464" s="15"/>
      <c r="B464" s="15"/>
      <c r="C464" s="15"/>
      <c r="D464" s="16" t="s">
        <v>16</v>
      </c>
      <c r="E464" s="42">
        <v>63</v>
      </c>
      <c r="F464" s="16">
        <v>0</v>
      </c>
      <c r="G464" s="16">
        <f t="shared" si="28"/>
        <v>0</v>
      </c>
      <c r="H464" s="16">
        <v>0</v>
      </c>
      <c r="I464" s="48"/>
    </row>
    <row r="465" s="4" customFormat="1" spans="1:9">
      <c r="A465" s="15">
        <v>93</v>
      </c>
      <c r="B465" s="15" t="s">
        <v>162</v>
      </c>
      <c r="C465" s="15" t="s">
        <v>19</v>
      </c>
      <c r="D465" s="16" t="s">
        <v>13</v>
      </c>
      <c r="E465" s="42">
        <v>50</v>
      </c>
      <c r="F465" s="16">
        <v>44.407</v>
      </c>
      <c r="G465" s="16">
        <f t="shared" si="28"/>
        <v>88.814</v>
      </c>
      <c r="H465" s="16">
        <v>0</v>
      </c>
      <c r="I465" s="48"/>
    </row>
    <row r="466" s="4" customFormat="1" spans="1:9">
      <c r="A466" s="15"/>
      <c r="B466" s="15"/>
      <c r="C466" s="15"/>
      <c r="D466" s="16" t="s">
        <v>15</v>
      </c>
      <c r="E466" s="42">
        <v>50</v>
      </c>
      <c r="F466" s="16">
        <v>30.651321</v>
      </c>
      <c r="G466" s="16">
        <f t="shared" si="28"/>
        <v>61.302642</v>
      </c>
      <c r="H466" s="16">
        <v>0</v>
      </c>
      <c r="I466" s="48"/>
    </row>
    <row r="467" s="4" customFormat="1" spans="1:9">
      <c r="A467" s="15"/>
      <c r="B467" s="15"/>
      <c r="C467" s="15"/>
      <c r="D467" s="16" t="s">
        <v>16</v>
      </c>
      <c r="E467" s="42">
        <v>50</v>
      </c>
      <c r="F467" s="16">
        <v>26.7132</v>
      </c>
      <c r="G467" s="16">
        <f t="shared" si="28"/>
        <v>53.4264</v>
      </c>
      <c r="H467" s="16">
        <v>0</v>
      </c>
      <c r="I467" s="48"/>
    </row>
    <row r="468" s="4" customFormat="1" spans="1:9">
      <c r="A468" s="15"/>
      <c r="B468" s="15"/>
      <c r="C468" s="15" t="s">
        <v>12</v>
      </c>
      <c r="D468" s="16" t="s">
        <v>13</v>
      </c>
      <c r="E468" s="42">
        <v>50</v>
      </c>
      <c r="F468" s="16">
        <v>40.9882</v>
      </c>
      <c r="G468" s="16">
        <f t="shared" si="28"/>
        <v>81.9764</v>
      </c>
      <c r="H468" s="16">
        <v>0</v>
      </c>
      <c r="I468" s="48"/>
    </row>
    <row r="469" s="4" customFormat="1" spans="1:9">
      <c r="A469" s="15"/>
      <c r="B469" s="15"/>
      <c r="C469" s="15"/>
      <c r="D469" s="16" t="s">
        <v>15</v>
      </c>
      <c r="E469" s="42">
        <v>50</v>
      </c>
      <c r="F469" s="16">
        <v>22.6742</v>
      </c>
      <c r="G469" s="16">
        <f t="shared" si="28"/>
        <v>45.3484</v>
      </c>
      <c r="H469" s="16">
        <v>0</v>
      </c>
      <c r="I469" s="48"/>
    </row>
    <row r="470" s="4" customFormat="1" spans="1:9">
      <c r="A470" s="15"/>
      <c r="B470" s="15"/>
      <c r="C470" s="15"/>
      <c r="D470" s="16" t="s">
        <v>16</v>
      </c>
      <c r="E470" s="42">
        <v>50</v>
      </c>
      <c r="F470" s="16">
        <v>18.5079</v>
      </c>
      <c r="G470" s="16">
        <f t="shared" si="28"/>
        <v>37.0158</v>
      </c>
      <c r="H470" s="16">
        <v>0</v>
      </c>
      <c r="I470" s="48"/>
    </row>
    <row r="471" s="4" customFormat="1" spans="1:9">
      <c r="A471" s="15">
        <v>94</v>
      </c>
      <c r="B471" s="15" t="s">
        <v>163</v>
      </c>
      <c r="C471" s="15" t="s">
        <v>19</v>
      </c>
      <c r="D471" s="16" t="s">
        <v>13</v>
      </c>
      <c r="E471" s="42">
        <v>50</v>
      </c>
      <c r="F471" s="16">
        <v>24.07</v>
      </c>
      <c r="G471" s="16">
        <f t="shared" si="28"/>
        <v>48.14</v>
      </c>
      <c r="H471" s="16">
        <f>E471*0.8-F471</f>
        <v>15.93</v>
      </c>
      <c r="I471" s="48"/>
    </row>
    <row r="472" s="4" customFormat="1" spans="1:9">
      <c r="A472" s="15"/>
      <c r="B472" s="15"/>
      <c r="C472" s="15"/>
      <c r="D472" s="16" t="s">
        <v>15</v>
      </c>
      <c r="E472" s="42">
        <v>50</v>
      </c>
      <c r="F472" s="16">
        <v>16.23</v>
      </c>
      <c r="G472" s="16">
        <f t="shared" si="28"/>
        <v>32.46</v>
      </c>
      <c r="H472" s="16">
        <v>16</v>
      </c>
      <c r="I472" s="48"/>
    </row>
    <row r="473" s="4" customFormat="1" spans="1:9">
      <c r="A473" s="15"/>
      <c r="B473" s="15"/>
      <c r="C473" s="15"/>
      <c r="D473" s="16" t="s">
        <v>16</v>
      </c>
      <c r="E473" s="42">
        <v>50</v>
      </c>
      <c r="F473" s="16">
        <v>9.22</v>
      </c>
      <c r="G473" s="16">
        <f t="shared" si="28"/>
        <v>18.44</v>
      </c>
      <c r="H473" s="16">
        <v>16</v>
      </c>
      <c r="I473" s="48"/>
    </row>
    <row r="474" s="4" customFormat="1" spans="1:9">
      <c r="A474" s="15"/>
      <c r="B474" s="15"/>
      <c r="C474" s="15" t="s">
        <v>12</v>
      </c>
      <c r="D474" s="16" t="s">
        <v>13</v>
      </c>
      <c r="E474" s="42">
        <v>50</v>
      </c>
      <c r="F474" s="16">
        <v>26.28</v>
      </c>
      <c r="G474" s="16">
        <f t="shared" si="28"/>
        <v>52.56</v>
      </c>
      <c r="H474" s="16">
        <f>E474*0.8-F474</f>
        <v>13.72</v>
      </c>
      <c r="I474" s="48"/>
    </row>
    <row r="475" s="4" customFormat="1" spans="1:9">
      <c r="A475" s="15"/>
      <c r="B475" s="15"/>
      <c r="C475" s="15"/>
      <c r="D475" s="16" t="s">
        <v>15</v>
      </c>
      <c r="E475" s="42">
        <v>50</v>
      </c>
      <c r="F475" s="16">
        <v>12.04</v>
      </c>
      <c r="G475" s="16">
        <f t="shared" si="28"/>
        <v>24.08</v>
      </c>
      <c r="H475" s="16">
        <v>14</v>
      </c>
      <c r="I475" s="48"/>
    </row>
    <row r="476" s="4" customFormat="1" spans="1:9">
      <c r="A476" s="15"/>
      <c r="B476" s="15"/>
      <c r="C476" s="15"/>
      <c r="D476" s="16" t="s">
        <v>16</v>
      </c>
      <c r="E476" s="42">
        <v>50</v>
      </c>
      <c r="F476" s="16">
        <v>17</v>
      </c>
      <c r="G476" s="16">
        <f t="shared" si="28"/>
        <v>34</v>
      </c>
      <c r="H476" s="16">
        <v>14</v>
      </c>
      <c r="I476" s="48"/>
    </row>
    <row r="477" s="4" customFormat="1" spans="1:9">
      <c r="A477" s="15">
        <v>95</v>
      </c>
      <c r="B477" s="15" t="s">
        <v>164</v>
      </c>
      <c r="C477" s="15" t="s">
        <v>19</v>
      </c>
      <c r="D477" s="16" t="s">
        <v>13</v>
      </c>
      <c r="E477" s="42">
        <v>50</v>
      </c>
      <c r="F477" s="16">
        <v>16.81152</v>
      </c>
      <c r="G477" s="16">
        <f t="shared" si="28"/>
        <v>33.62304</v>
      </c>
      <c r="H477" s="16">
        <f>E477*0.8-F477</f>
        <v>23.18848</v>
      </c>
      <c r="I477" s="48"/>
    </row>
    <row r="478" s="4" customFormat="1" spans="1:9">
      <c r="A478" s="15"/>
      <c r="B478" s="15"/>
      <c r="C478" s="15"/>
      <c r="D478" s="16" t="s">
        <v>16</v>
      </c>
      <c r="E478" s="42">
        <v>50</v>
      </c>
      <c r="F478" s="16">
        <v>16.897202</v>
      </c>
      <c r="G478" s="16">
        <f t="shared" si="28"/>
        <v>33.794404</v>
      </c>
      <c r="H478" s="16">
        <f>E478*0.8-F478</f>
        <v>23.102798</v>
      </c>
      <c r="I478" s="48"/>
    </row>
    <row r="479" s="4" customFormat="1" spans="1:9">
      <c r="A479" s="15"/>
      <c r="B479" s="15"/>
      <c r="C479" s="15" t="s">
        <v>12</v>
      </c>
      <c r="D479" s="16" t="s">
        <v>13</v>
      </c>
      <c r="E479" s="42">
        <v>50</v>
      </c>
      <c r="F479" s="16">
        <v>21.7008</v>
      </c>
      <c r="G479" s="16">
        <f t="shared" si="28"/>
        <v>43.4016</v>
      </c>
      <c r="H479" s="16">
        <f>E479*0.8-F479</f>
        <v>18.2992</v>
      </c>
      <c r="I479" s="48"/>
    </row>
    <row r="480" s="4" customFormat="1" spans="1:9">
      <c r="A480" s="15"/>
      <c r="B480" s="15"/>
      <c r="C480" s="15"/>
      <c r="D480" s="16" t="s">
        <v>16</v>
      </c>
      <c r="E480" s="42">
        <v>50</v>
      </c>
      <c r="F480" s="16">
        <v>19.6602</v>
      </c>
      <c r="G480" s="16">
        <f t="shared" si="28"/>
        <v>39.3204</v>
      </c>
      <c r="H480" s="16">
        <v>18</v>
      </c>
      <c r="I480" s="48"/>
    </row>
    <row r="481" s="4" customFormat="1" spans="1:9">
      <c r="A481" s="15">
        <v>96</v>
      </c>
      <c r="B481" s="15" t="s">
        <v>165</v>
      </c>
      <c r="C481" s="15" t="s">
        <v>19</v>
      </c>
      <c r="D481" s="16" t="s">
        <v>13</v>
      </c>
      <c r="E481" s="42">
        <v>50</v>
      </c>
      <c r="F481" s="16">
        <v>32</v>
      </c>
      <c r="G481" s="16">
        <f t="shared" si="28"/>
        <v>64</v>
      </c>
      <c r="H481" s="16">
        <f>E481*0.8-F481</f>
        <v>8</v>
      </c>
      <c r="I481" s="48"/>
    </row>
    <row r="482" s="4" customFormat="1" spans="1:9">
      <c r="A482" s="15"/>
      <c r="B482" s="15"/>
      <c r="C482" s="15"/>
      <c r="D482" s="16" t="s">
        <v>16</v>
      </c>
      <c r="E482" s="42">
        <v>50</v>
      </c>
      <c r="F482" s="16">
        <v>32</v>
      </c>
      <c r="G482" s="16">
        <f t="shared" si="28"/>
        <v>64</v>
      </c>
      <c r="H482" s="16">
        <f>E482*0.8-F482</f>
        <v>8</v>
      </c>
      <c r="I482" s="48"/>
    </row>
    <row r="483" s="4" customFormat="1" spans="1:9">
      <c r="A483" s="15"/>
      <c r="B483" s="15"/>
      <c r="C483" s="15" t="s">
        <v>12</v>
      </c>
      <c r="D483" s="16" t="s">
        <v>13</v>
      </c>
      <c r="E483" s="42">
        <v>50</v>
      </c>
      <c r="F483" s="16">
        <v>40.7667</v>
      </c>
      <c r="G483" s="16">
        <f t="shared" si="28"/>
        <v>81.5334</v>
      </c>
      <c r="H483" s="16">
        <v>0</v>
      </c>
      <c r="I483" s="48"/>
    </row>
    <row r="484" s="4" customFormat="1" spans="1:9">
      <c r="A484" s="15"/>
      <c r="B484" s="15"/>
      <c r="C484" s="15"/>
      <c r="D484" s="16" t="s">
        <v>16</v>
      </c>
      <c r="E484" s="42">
        <v>50</v>
      </c>
      <c r="F484" s="16">
        <v>27</v>
      </c>
      <c r="G484" s="16">
        <f t="shared" si="28"/>
        <v>54</v>
      </c>
      <c r="H484" s="16">
        <v>0</v>
      </c>
      <c r="I484" s="48"/>
    </row>
    <row r="485" s="4" customFormat="1" spans="1:9">
      <c r="A485" s="15">
        <v>97</v>
      </c>
      <c r="B485" s="15" t="s">
        <v>166</v>
      </c>
      <c r="C485" s="15" t="s">
        <v>19</v>
      </c>
      <c r="D485" s="16" t="s">
        <v>13</v>
      </c>
      <c r="E485" s="42">
        <v>50</v>
      </c>
      <c r="F485" s="16">
        <v>41.447998</v>
      </c>
      <c r="G485" s="16">
        <f t="shared" ref="G485:G518" si="30">F485*100/E485</f>
        <v>82.895996</v>
      </c>
      <c r="H485" s="16">
        <v>0</v>
      </c>
      <c r="I485" s="48"/>
    </row>
    <row r="486" s="4" customFormat="1" spans="1:9">
      <c r="A486" s="15"/>
      <c r="B486" s="15"/>
      <c r="C486" s="15"/>
      <c r="D486" s="16" t="s">
        <v>15</v>
      </c>
      <c r="E486" s="42">
        <v>50</v>
      </c>
      <c r="F486" s="16">
        <v>39.899998</v>
      </c>
      <c r="G486" s="16">
        <f t="shared" si="30"/>
        <v>79.799996</v>
      </c>
      <c r="H486" s="16">
        <f t="shared" ref="H486:H519" si="31">E486*0.8-F486</f>
        <v>0.100002000000003</v>
      </c>
      <c r="I486" s="48"/>
    </row>
    <row r="487" s="4" customFormat="1" spans="1:9">
      <c r="A487" s="15"/>
      <c r="B487" s="15"/>
      <c r="C487" s="15"/>
      <c r="D487" s="16" t="s">
        <v>16</v>
      </c>
      <c r="E487" s="42">
        <v>50</v>
      </c>
      <c r="F487" s="16">
        <v>4</v>
      </c>
      <c r="G487" s="16">
        <f t="shared" si="30"/>
        <v>8</v>
      </c>
      <c r="H487" s="16">
        <v>0</v>
      </c>
      <c r="I487" s="48"/>
    </row>
    <row r="488" s="4" customFormat="1" spans="1:9">
      <c r="A488" s="15"/>
      <c r="B488" s="15"/>
      <c r="C488" s="15" t="s">
        <v>12</v>
      </c>
      <c r="D488" s="16" t="s">
        <v>13</v>
      </c>
      <c r="E488" s="42">
        <v>50</v>
      </c>
      <c r="F488" s="16">
        <v>19</v>
      </c>
      <c r="G488" s="16">
        <f t="shared" si="30"/>
        <v>38</v>
      </c>
      <c r="H488" s="16">
        <f t="shared" si="31"/>
        <v>21</v>
      </c>
      <c r="I488" s="48"/>
    </row>
    <row r="489" s="4" customFormat="1" spans="1:9">
      <c r="A489" s="15"/>
      <c r="B489" s="15"/>
      <c r="C489" s="15"/>
      <c r="D489" s="16" t="s">
        <v>15</v>
      </c>
      <c r="E489" s="42">
        <v>50</v>
      </c>
      <c r="F489" s="16">
        <v>12.264</v>
      </c>
      <c r="G489" s="16">
        <f t="shared" si="30"/>
        <v>24.528</v>
      </c>
      <c r="H489" s="16">
        <v>21</v>
      </c>
      <c r="I489" s="48"/>
    </row>
    <row r="490" s="4" customFormat="1" spans="1:9">
      <c r="A490" s="15"/>
      <c r="B490" s="15"/>
      <c r="C490" s="15"/>
      <c r="D490" s="16" t="s">
        <v>16</v>
      </c>
      <c r="E490" s="42">
        <v>50</v>
      </c>
      <c r="F490" s="16">
        <v>9.78</v>
      </c>
      <c r="G490" s="16">
        <f t="shared" si="30"/>
        <v>19.56</v>
      </c>
      <c r="H490" s="16">
        <v>21</v>
      </c>
      <c r="I490" s="48"/>
    </row>
    <row r="491" s="4" customFormat="1" spans="1:9">
      <c r="A491" s="15">
        <v>98</v>
      </c>
      <c r="B491" s="15" t="s">
        <v>167</v>
      </c>
      <c r="C491" s="15" t="s">
        <v>19</v>
      </c>
      <c r="D491" s="16" t="s">
        <v>13</v>
      </c>
      <c r="E491" s="42">
        <v>50</v>
      </c>
      <c r="F491" s="16">
        <v>37.987038</v>
      </c>
      <c r="G491" s="16">
        <f t="shared" si="30"/>
        <v>75.974076</v>
      </c>
      <c r="H491" s="16">
        <f t="shared" si="31"/>
        <v>2.012962</v>
      </c>
      <c r="I491" s="48"/>
    </row>
    <row r="492" s="4" customFormat="1" spans="1:9">
      <c r="A492" s="15"/>
      <c r="B492" s="15"/>
      <c r="C492" s="15"/>
      <c r="D492" s="16" t="s">
        <v>15</v>
      </c>
      <c r="E492" s="42">
        <v>50</v>
      </c>
      <c r="F492" s="16">
        <v>17</v>
      </c>
      <c r="G492" s="16">
        <f t="shared" si="30"/>
        <v>34</v>
      </c>
      <c r="H492" s="16">
        <v>2</v>
      </c>
      <c r="I492" s="48"/>
    </row>
    <row r="493" s="4" customFormat="1" spans="1:9">
      <c r="A493" s="15"/>
      <c r="B493" s="15"/>
      <c r="C493" s="15"/>
      <c r="D493" s="16" t="s">
        <v>16</v>
      </c>
      <c r="E493" s="42">
        <v>50</v>
      </c>
      <c r="F493" s="16">
        <v>24.79027</v>
      </c>
      <c r="G493" s="16">
        <f t="shared" si="30"/>
        <v>49.58054</v>
      </c>
      <c r="H493" s="16">
        <v>2</v>
      </c>
      <c r="I493" s="48"/>
    </row>
    <row r="494" s="4" customFormat="1" spans="1:9">
      <c r="A494" s="15"/>
      <c r="B494" s="15"/>
      <c r="C494" s="15" t="s">
        <v>12</v>
      </c>
      <c r="D494" s="16" t="s">
        <v>13</v>
      </c>
      <c r="E494" s="42">
        <v>50</v>
      </c>
      <c r="F494" s="16">
        <v>40</v>
      </c>
      <c r="G494" s="16">
        <f t="shared" si="30"/>
        <v>80</v>
      </c>
      <c r="H494" s="16">
        <f t="shared" si="31"/>
        <v>0</v>
      </c>
      <c r="I494" s="48"/>
    </row>
    <row r="495" s="4" customFormat="1" spans="1:9">
      <c r="A495" s="15"/>
      <c r="B495" s="15"/>
      <c r="C495" s="15"/>
      <c r="D495" s="16" t="s">
        <v>15</v>
      </c>
      <c r="E495" s="42">
        <v>50</v>
      </c>
      <c r="F495" s="16">
        <v>20</v>
      </c>
      <c r="G495" s="16">
        <f t="shared" si="30"/>
        <v>40</v>
      </c>
      <c r="H495" s="16">
        <v>0</v>
      </c>
      <c r="I495" s="48"/>
    </row>
    <row r="496" s="4" customFormat="1" spans="1:9">
      <c r="A496" s="15"/>
      <c r="B496" s="15"/>
      <c r="C496" s="15"/>
      <c r="D496" s="16" t="s">
        <v>16</v>
      </c>
      <c r="E496" s="42">
        <v>50</v>
      </c>
      <c r="F496" s="16">
        <v>23</v>
      </c>
      <c r="G496" s="16">
        <f t="shared" si="30"/>
        <v>46</v>
      </c>
      <c r="H496" s="16">
        <v>0</v>
      </c>
      <c r="I496" s="48"/>
    </row>
    <row r="497" s="4" customFormat="1" spans="1:9">
      <c r="A497" s="15">
        <v>99</v>
      </c>
      <c r="B497" s="15" t="s">
        <v>168</v>
      </c>
      <c r="C497" s="15" t="s">
        <v>19</v>
      </c>
      <c r="D497" s="16" t="s">
        <v>13</v>
      </c>
      <c r="E497" s="42">
        <v>50</v>
      </c>
      <c r="F497" s="16">
        <v>46.37</v>
      </c>
      <c r="G497" s="16">
        <f t="shared" si="30"/>
        <v>92.74</v>
      </c>
      <c r="H497" s="16">
        <v>0</v>
      </c>
      <c r="I497" s="48"/>
    </row>
    <row r="498" s="4" customFormat="1" spans="1:9">
      <c r="A498" s="15"/>
      <c r="B498" s="15"/>
      <c r="C498" s="15"/>
      <c r="D498" s="16" t="s">
        <v>15</v>
      </c>
      <c r="E498" s="42">
        <v>50</v>
      </c>
      <c r="F498" s="16">
        <v>19</v>
      </c>
      <c r="G498" s="16">
        <f t="shared" si="30"/>
        <v>38</v>
      </c>
      <c r="H498" s="16">
        <v>0</v>
      </c>
      <c r="I498" s="48"/>
    </row>
    <row r="499" s="4" customFormat="1" spans="1:9">
      <c r="A499" s="15"/>
      <c r="B499" s="15"/>
      <c r="C499" s="15"/>
      <c r="D499" s="16" t="s">
        <v>16</v>
      </c>
      <c r="E499" s="42">
        <v>50</v>
      </c>
      <c r="F499" s="16">
        <v>46.37</v>
      </c>
      <c r="G499" s="16">
        <f t="shared" si="30"/>
        <v>92.74</v>
      </c>
      <c r="H499" s="16">
        <v>0</v>
      </c>
      <c r="I499" s="48"/>
    </row>
    <row r="500" s="4" customFormat="1" spans="1:9">
      <c r="A500" s="15"/>
      <c r="B500" s="15"/>
      <c r="C500" s="15" t="s">
        <v>12</v>
      </c>
      <c r="D500" s="16" t="s">
        <v>13</v>
      </c>
      <c r="E500" s="42">
        <v>50</v>
      </c>
      <c r="F500" s="16">
        <v>47</v>
      </c>
      <c r="G500" s="16">
        <f t="shared" si="30"/>
        <v>94</v>
      </c>
      <c r="H500" s="16">
        <v>0</v>
      </c>
      <c r="I500" s="48"/>
    </row>
    <row r="501" s="4" customFormat="1" spans="1:9">
      <c r="A501" s="15"/>
      <c r="B501" s="15"/>
      <c r="C501" s="15"/>
      <c r="D501" s="16" t="s">
        <v>15</v>
      </c>
      <c r="E501" s="42">
        <v>50</v>
      </c>
      <c r="F501" s="16">
        <v>32</v>
      </c>
      <c r="G501" s="16">
        <f t="shared" si="30"/>
        <v>64</v>
      </c>
      <c r="H501" s="16">
        <v>0</v>
      </c>
      <c r="I501" s="48"/>
    </row>
    <row r="502" s="4" customFormat="1" spans="1:9">
      <c r="A502" s="15"/>
      <c r="B502" s="15"/>
      <c r="C502" s="15"/>
      <c r="D502" s="16" t="s">
        <v>16</v>
      </c>
      <c r="E502" s="42">
        <v>50</v>
      </c>
      <c r="F502" s="16">
        <v>19</v>
      </c>
      <c r="G502" s="16">
        <f t="shared" si="30"/>
        <v>38</v>
      </c>
      <c r="H502" s="16">
        <v>0</v>
      </c>
      <c r="I502" s="48"/>
    </row>
    <row r="503" s="4" customFormat="1" ht="20" customHeight="1" spans="1:9">
      <c r="A503" s="15">
        <v>100</v>
      </c>
      <c r="B503" s="15" t="s">
        <v>169</v>
      </c>
      <c r="C503" s="15" t="s">
        <v>19</v>
      </c>
      <c r="D503" s="16" t="s">
        <v>13</v>
      </c>
      <c r="E503" s="42">
        <v>63</v>
      </c>
      <c r="F503" s="16">
        <v>25.24869</v>
      </c>
      <c r="G503" s="16">
        <f t="shared" si="30"/>
        <v>40.0772857142857</v>
      </c>
      <c r="H503" s="16">
        <f t="shared" si="31"/>
        <v>25.15131</v>
      </c>
      <c r="I503" s="48"/>
    </row>
    <row r="504" s="4" customFormat="1" ht="20" customHeight="1" spans="1:9">
      <c r="A504" s="15"/>
      <c r="B504" s="15"/>
      <c r="C504" s="15"/>
      <c r="D504" s="16" t="s">
        <v>16</v>
      </c>
      <c r="E504" s="42">
        <v>63</v>
      </c>
      <c r="F504" s="16">
        <v>25.241053</v>
      </c>
      <c r="G504" s="16">
        <f t="shared" si="30"/>
        <v>40.0651634920635</v>
      </c>
      <c r="H504" s="16">
        <f t="shared" si="31"/>
        <v>25.158947</v>
      </c>
      <c r="I504" s="48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42">
        <v>63</v>
      </c>
      <c r="F505" s="16">
        <v>24.692041</v>
      </c>
      <c r="G505" s="16">
        <f t="shared" si="30"/>
        <v>39.1937158730159</v>
      </c>
      <c r="H505" s="16">
        <f t="shared" si="31"/>
        <v>25.707959</v>
      </c>
      <c r="I505" s="48"/>
    </row>
    <row r="506" s="4" customFormat="1" ht="20" customHeight="1" spans="1:9">
      <c r="A506" s="15"/>
      <c r="B506" s="15"/>
      <c r="C506" s="15"/>
      <c r="D506" s="16" t="s">
        <v>16</v>
      </c>
      <c r="E506" s="42">
        <v>63</v>
      </c>
      <c r="F506" s="16">
        <v>24.861513</v>
      </c>
      <c r="G506" s="16">
        <f t="shared" si="30"/>
        <v>39.462719047619</v>
      </c>
      <c r="H506" s="16">
        <f t="shared" si="31"/>
        <v>25.538487</v>
      </c>
      <c r="I506" s="48"/>
    </row>
    <row r="507" s="4" customFormat="1" ht="20" customHeight="1" spans="1:9">
      <c r="A507" s="15">
        <v>101</v>
      </c>
      <c r="B507" s="15" t="s">
        <v>170</v>
      </c>
      <c r="C507" s="15" t="s">
        <v>19</v>
      </c>
      <c r="D507" s="16" t="s">
        <v>13</v>
      </c>
      <c r="E507" s="42">
        <v>63</v>
      </c>
      <c r="F507" s="16">
        <v>45</v>
      </c>
      <c r="G507" s="16">
        <f t="shared" si="30"/>
        <v>71.4285714285714</v>
      </c>
      <c r="H507" s="16">
        <f t="shared" si="31"/>
        <v>5.40000000000001</v>
      </c>
      <c r="I507" s="48"/>
    </row>
    <row r="508" s="4" customFormat="1" ht="20" customHeight="1" spans="1:9">
      <c r="A508" s="15"/>
      <c r="B508" s="15"/>
      <c r="C508" s="15"/>
      <c r="D508" s="16" t="s">
        <v>16</v>
      </c>
      <c r="E508" s="42">
        <v>63</v>
      </c>
      <c r="F508" s="16">
        <v>43</v>
      </c>
      <c r="G508" s="16">
        <f t="shared" si="30"/>
        <v>68.2539682539683</v>
      </c>
      <c r="H508" s="16">
        <v>5</v>
      </c>
      <c r="I508" s="48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42">
        <v>63</v>
      </c>
      <c r="F509" s="16">
        <v>29</v>
      </c>
      <c r="G509" s="16">
        <f t="shared" si="30"/>
        <v>46.031746031746</v>
      </c>
      <c r="H509" s="16">
        <f t="shared" si="31"/>
        <v>21.4</v>
      </c>
      <c r="I509" s="48"/>
    </row>
    <row r="510" s="4" customFormat="1" ht="20" customHeight="1" spans="1:9">
      <c r="A510" s="15"/>
      <c r="B510" s="15"/>
      <c r="C510" s="15"/>
      <c r="D510" s="16" t="s">
        <v>16</v>
      </c>
      <c r="E510" s="42">
        <v>63</v>
      </c>
      <c r="F510" s="16">
        <v>29</v>
      </c>
      <c r="G510" s="16">
        <f t="shared" si="30"/>
        <v>46.031746031746</v>
      </c>
      <c r="H510" s="16">
        <f t="shared" si="31"/>
        <v>21.4</v>
      </c>
      <c r="I510" s="48"/>
    </row>
    <row r="511" s="4" customFormat="1" ht="20" customHeight="1" spans="1:9">
      <c r="A511" s="15">
        <v>102</v>
      </c>
      <c r="B511" s="15" t="s">
        <v>171</v>
      </c>
      <c r="C511" s="15" t="s">
        <v>19</v>
      </c>
      <c r="D511" s="16" t="s">
        <v>13</v>
      </c>
      <c r="E511" s="42">
        <v>63</v>
      </c>
      <c r="F511" s="16">
        <v>5.938</v>
      </c>
      <c r="G511" s="16">
        <f t="shared" si="30"/>
        <v>9.42539682539682</v>
      </c>
      <c r="H511" s="16">
        <f t="shared" si="31"/>
        <v>44.462</v>
      </c>
      <c r="I511" s="48"/>
    </row>
    <row r="512" s="4" customFormat="1" ht="20" customHeight="1" spans="1:9">
      <c r="A512" s="15"/>
      <c r="B512" s="15"/>
      <c r="C512" s="15"/>
      <c r="D512" s="16" t="s">
        <v>16</v>
      </c>
      <c r="E512" s="42">
        <v>63</v>
      </c>
      <c r="F512" s="16">
        <v>5.938</v>
      </c>
      <c r="G512" s="16">
        <f t="shared" si="30"/>
        <v>9.42539682539682</v>
      </c>
      <c r="H512" s="16">
        <f t="shared" si="31"/>
        <v>44.462</v>
      </c>
      <c r="I512" s="48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42">
        <v>63</v>
      </c>
      <c r="F513" s="16">
        <v>7</v>
      </c>
      <c r="G513" s="16">
        <f t="shared" si="30"/>
        <v>11.1111111111111</v>
      </c>
      <c r="H513" s="16">
        <f t="shared" si="31"/>
        <v>43.4</v>
      </c>
      <c r="I513" s="48"/>
    </row>
    <row r="514" s="4" customFormat="1" ht="20" customHeight="1" spans="1:9">
      <c r="A514" s="15"/>
      <c r="B514" s="15"/>
      <c r="C514" s="15"/>
      <c r="D514" s="16" t="s">
        <v>16</v>
      </c>
      <c r="E514" s="42">
        <v>63</v>
      </c>
      <c r="F514" s="16">
        <v>7</v>
      </c>
      <c r="G514" s="16">
        <f t="shared" si="30"/>
        <v>11.1111111111111</v>
      </c>
      <c r="H514" s="16">
        <f t="shared" si="31"/>
        <v>43.4</v>
      </c>
      <c r="I514" s="48"/>
    </row>
    <row r="515" s="4" customFormat="1" ht="20" customHeight="1" spans="1:9">
      <c r="A515" s="15">
        <v>103</v>
      </c>
      <c r="B515" s="15" t="s">
        <v>172</v>
      </c>
      <c r="C515" s="15" t="s">
        <v>19</v>
      </c>
      <c r="D515" s="16" t="s">
        <v>13</v>
      </c>
      <c r="E515" s="42">
        <v>63</v>
      </c>
      <c r="F515" s="16">
        <v>0.409</v>
      </c>
      <c r="G515" s="16">
        <f t="shared" si="30"/>
        <v>0.649206349206349</v>
      </c>
      <c r="H515" s="16">
        <f t="shared" si="31"/>
        <v>49.991</v>
      </c>
      <c r="I515" s="48"/>
    </row>
    <row r="516" s="4" customFormat="1" ht="20" customHeight="1" spans="1:9">
      <c r="A516" s="15"/>
      <c r="B516" s="15"/>
      <c r="C516" s="15"/>
      <c r="D516" s="16" t="s">
        <v>16</v>
      </c>
      <c r="E516" s="42">
        <v>63</v>
      </c>
      <c r="F516" s="16">
        <v>0.409</v>
      </c>
      <c r="G516" s="16">
        <f t="shared" si="30"/>
        <v>0.649206349206349</v>
      </c>
      <c r="H516" s="16">
        <f t="shared" si="31"/>
        <v>49.991</v>
      </c>
      <c r="I516" s="48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42">
        <v>63</v>
      </c>
      <c r="F517" s="16">
        <v>6.547</v>
      </c>
      <c r="G517" s="16">
        <f t="shared" si="30"/>
        <v>10.3920634920635</v>
      </c>
      <c r="H517" s="16">
        <f t="shared" si="31"/>
        <v>43.853</v>
      </c>
      <c r="I517" s="48"/>
    </row>
    <row r="518" s="4" customFormat="1" ht="20" customHeight="1" spans="1:9">
      <c r="A518" s="15"/>
      <c r="B518" s="15"/>
      <c r="C518" s="15"/>
      <c r="D518" s="16" t="s">
        <v>16</v>
      </c>
      <c r="E518" s="42">
        <v>63</v>
      </c>
      <c r="F518" s="16">
        <v>6.547</v>
      </c>
      <c r="G518" s="16">
        <f t="shared" si="30"/>
        <v>10.3920634920635</v>
      </c>
      <c r="H518" s="16">
        <f t="shared" si="31"/>
        <v>43.853</v>
      </c>
      <c r="I518" s="48"/>
    </row>
    <row r="519" s="4" customFormat="1" ht="20" customHeight="1" spans="1:9">
      <c r="A519" s="29">
        <v>104</v>
      </c>
      <c r="B519" s="29" t="s">
        <v>173</v>
      </c>
      <c r="C519" s="29" t="s">
        <v>19</v>
      </c>
      <c r="D519" s="30" t="s">
        <v>13</v>
      </c>
      <c r="E519" s="52">
        <v>31.5</v>
      </c>
      <c r="F519" s="30">
        <v>21.61</v>
      </c>
      <c r="G519" s="30">
        <f t="shared" ref="G519:G582" si="32">F519/E519*100</f>
        <v>68.6031746031746</v>
      </c>
      <c r="H519" s="30">
        <f t="shared" si="31"/>
        <v>3.59</v>
      </c>
      <c r="I519" s="48"/>
    </row>
    <row r="520" s="4" customFormat="1" ht="20" customHeight="1" spans="1:9">
      <c r="A520" s="29"/>
      <c r="B520" s="29"/>
      <c r="C520" s="29"/>
      <c r="D520" s="30" t="s">
        <v>15</v>
      </c>
      <c r="E520" s="52">
        <v>31.5</v>
      </c>
      <c r="F520" s="30">
        <v>1.07</v>
      </c>
      <c r="G520" s="30">
        <f t="shared" si="32"/>
        <v>3.3968253968254</v>
      </c>
      <c r="H520" s="30">
        <v>4</v>
      </c>
      <c r="I520" s="48"/>
    </row>
    <row r="521" s="4" customFormat="1" ht="20" customHeight="1" spans="1:9">
      <c r="A521" s="29"/>
      <c r="B521" s="29"/>
      <c r="C521" s="29"/>
      <c r="D521" s="30" t="s">
        <v>16</v>
      </c>
      <c r="E521" s="52">
        <v>31.5</v>
      </c>
      <c r="F521" s="30">
        <v>20.77</v>
      </c>
      <c r="G521" s="30">
        <f t="shared" si="32"/>
        <v>65.9365079365079</v>
      </c>
      <c r="H521" s="30">
        <v>4</v>
      </c>
      <c r="I521" s="48"/>
    </row>
    <row r="522" s="4" customFormat="1" ht="20" customHeight="1" spans="1:9">
      <c r="A522" s="29"/>
      <c r="B522" s="29"/>
      <c r="C522" s="29" t="s">
        <v>12</v>
      </c>
      <c r="D522" s="30" t="s">
        <v>13</v>
      </c>
      <c r="E522" s="52">
        <v>50</v>
      </c>
      <c r="F522" s="30">
        <v>27.81</v>
      </c>
      <c r="G522" s="30">
        <f t="shared" si="32"/>
        <v>55.62</v>
      </c>
      <c r="H522" s="30">
        <f>E522*0.8-F522</f>
        <v>12.19</v>
      </c>
      <c r="I522" s="48"/>
    </row>
    <row r="523" s="4" customFormat="1" ht="20" customHeight="1" spans="1:9">
      <c r="A523" s="29"/>
      <c r="B523" s="29"/>
      <c r="C523" s="29"/>
      <c r="D523" s="30" t="s">
        <v>15</v>
      </c>
      <c r="E523" s="52">
        <v>50</v>
      </c>
      <c r="F523" s="30">
        <v>9.28</v>
      </c>
      <c r="G523" s="30">
        <f t="shared" si="32"/>
        <v>18.56</v>
      </c>
      <c r="H523" s="30">
        <v>12</v>
      </c>
      <c r="I523" s="48"/>
    </row>
    <row r="524" s="4" customFormat="1" ht="20" customHeight="1" spans="1:9">
      <c r="A524" s="29"/>
      <c r="B524" s="29"/>
      <c r="C524" s="29"/>
      <c r="D524" s="30" t="s">
        <v>16</v>
      </c>
      <c r="E524" s="52">
        <v>50</v>
      </c>
      <c r="F524" s="30">
        <v>19.98</v>
      </c>
      <c r="G524" s="30">
        <f t="shared" si="32"/>
        <v>39.96</v>
      </c>
      <c r="H524" s="30">
        <v>12</v>
      </c>
      <c r="I524" s="48"/>
    </row>
    <row r="525" s="4" customFormat="1" ht="20" customHeight="1" spans="1:9">
      <c r="A525" s="29">
        <v>105</v>
      </c>
      <c r="B525" s="29" t="s">
        <v>174</v>
      </c>
      <c r="C525" s="29" t="s">
        <v>19</v>
      </c>
      <c r="D525" s="30" t="s">
        <v>13</v>
      </c>
      <c r="E525" s="52">
        <v>50</v>
      </c>
      <c r="F525" s="30">
        <v>22.356</v>
      </c>
      <c r="G525" s="30">
        <f t="shared" si="32"/>
        <v>44.712</v>
      </c>
      <c r="H525" s="30">
        <f>E525*0.8-F525</f>
        <v>17.644</v>
      </c>
      <c r="I525" s="48"/>
    </row>
    <row r="526" s="4" customFormat="1" ht="20" customHeight="1" spans="1:9">
      <c r="A526" s="29"/>
      <c r="B526" s="29"/>
      <c r="C526" s="29"/>
      <c r="D526" s="30" t="s">
        <v>15</v>
      </c>
      <c r="E526" s="52">
        <v>50</v>
      </c>
      <c r="F526" s="30">
        <v>12.907</v>
      </c>
      <c r="G526" s="30">
        <f t="shared" si="32"/>
        <v>25.814</v>
      </c>
      <c r="H526" s="30">
        <v>18</v>
      </c>
      <c r="I526" s="48"/>
    </row>
    <row r="527" s="4" customFormat="1" ht="20" customHeight="1" spans="1:9">
      <c r="A527" s="29"/>
      <c r="B527" s="29"/>
      <c r="C527" s="29"/>
      <c r="D527" s="30" t="s">
        <v>16</v>
      </c>
      <c r="E527" s="52">
        <v>50</v>
      </c>
      <c r="F527" s="30">
        <v>9.525</v>
      </c>
      <c r="G527" s="30">
        <f t="shared" si="32"/>
        <v>19.05</v>
      </c>
      <c r="H527" s="30">
        <v>18</v>
      </c>
      <c r="I527" s="48"/>
    </row>
    <row r="528" s="4" customFormat="1" ht="20" customHeight="1" spans="1:9">
      <c r="A528" s="29"/>
      <c r="B528" s="29"/>
      <c r="C528" s="29" t="s">
        <v>12</v>
      </c>
      <c r="D528" s="30" t="s">
        <v>13</v>
      </c>
      <c r="E528" s="52">
        <v>31.5</v>
      </c>
      <c r="F528" s="30">
        <v>17.67</v>
      </c>
      <c r="G528" s="30">
        <f t="shared" si="32"/>
        <v>56.0952380952381</v>
      </c>
      <c r="H528" s="30">
        <f t="shared" ref="H528:H533" si="33">E528*0.8-F528</f>
        <v>7.53</v>
      </c>
      <c r="I528" s="48"/>
    </row>
    <row r="529" s="4" customFormat="1" ht="20" customHeight="1" spans="1:9">
      <c r="A529" s="29"/>
      <c r="B529" s="29"/>
      <c r="C529" s="29"/>
      <c r="D529" s="30" t="s">
        <v>15</v>
      </c>
      <c r="E529" s="52">
        <v>31.5</v>
      </c>
      <c r="F529" s="30">
        <v>8.07</v>
      </c>
      <c r="G529" s="30">
        <f t="shared" si="32"/>
        <v>25.6190476190476</v>
      </c>
      <c r="H529" s="30">
        <v>8</v>
      </c>
      <c r="I529" s="48"/>
    </row>
    <row r="530" s="4" customFormat="1" ht="20" customHeight="1" spans="1:9">
      <c r="A530" s="29"/>
      <c r="B530" s="29"/>
      <c r="C530" s="29"/>
      <c r="D530" s="30" t="s">
        <v>16</v>
      </c>
      <c r="E530" s="52">
        <v>31.5</v>
      </c>
      <c r="F530" s="30">
        <v>12.16</v>
      </c>
      <c r="G530" s="30">
        <f t="shared" si="32"/>
        <v>38.6031746031746</v>
      </c>
      <c r="H530" s="30">
        <v>8</v>
      </c>
      <c r="I530" s="48"/>
    </row>
    <row r="531" s="4" customFormat="1" ht="20" customHeight="1" spans="1:9">
      <c r="A531" s="29">
        <v>106</v>
      </c>
      <c r="B531" s="29" t="s">
        <v>175</v>
      </c>
      <c r="C531" s="29" t="s">
        <v>19</v>
      </c>
      <c r="D531" s="30" t="s">
        <v>13</v>
      </c>
      <c r="E531" s="52">
        <v>50</v>
      </c>
      <c r="F531" s="30">
        <v>12</v>
      </c>
      <c r="G531" s="30">
        <f t="shared" si="32"/>
        <v>24</v>
      </c>
      <c r="H531" s="30">
        <f t="shared" si="33"/>
        <v>28</v>
      </c>
      <c r="I531" s="48"/>
    </row>
    <row r="532" s="4" customFormat="1" ht="20" customHeight="1" spans="1:9">
      <c r="A532" s="29"/>
      <c r="B532" s="29"/>
      <c r="C532" s="29"/>
      <c r="D532" s="30" t="s">
        <v>16</v>
      </c>
      <c r="E532" s="52">
        <v>50</v>
      </c>
      <c r="F532" s="30">
        <v>12</v>
      </c>
      <c r="G532" s="30">
        <f t="shared" si="32"/>
        <v>24</v>
      </c>
      <c r="H532" s="30">
        <f t="shared" si="33"/>
        <v>28</v>
      </c>
      <c r="I532" s="48"/>
    </row>
    <row r="533" s="4" customFormat="1" ht="20" customHeight="1" spans="1:9">
      <c r="A533" s="29"/>
      <c r="B533" s="29"/>
      <c r="C533" s="29" t="s">
        <v>12</v>
      </c>
      <c r="D533" s="30" t="s">
        <v>13</v>
      </c>
      <c r="E533" s="52">
        <v>50</v>
      </c>
      <c r="F533" s="30">
        <v>15.23</v>
      </c>
      <c r="G533" s="30">
        <f t="shared" si="32"/>
        <v>30.46</v>
      </c>
      <c r="H533" s="30">
        <f t="shared" si="33"/>
        <v>24.77</v>
      </c>
      <c r="I533" s="48"/>
    </row>
    <row r="534" s="4" customFormat="1" ht="20" customHeight="1" spans="1:9">
      <c r="A534" s="29"/>
      <c r="B534" s="29"/>
      <c r="C534" s="29"/>
      <c r="D534" s="30" t="s">
        <v>16</v>
      </c>
      <c r="E534" s="52">
        <v>50</v>
      </c>
      <c r="F534" s="30">
        <v>15.096</v>
      </c>
      <c r="G534" s="30">
        <f t="shared" si="32"/>
        <v>30.192</v>
      </c>
      <c r="H534" s="30">
        <v>25</v>
      </c>
      <c r="I534" s="48"/>
    </row>
    <row r="535" s="4" customFormat="1" ht="20" customHeight="1" spans="1:9">
      <c r="A535" s="29">
        <v>107</v>
      </c>
      <c r="B535" s="29" t="s">
        <v>176</v>
      </c>
      <c r="C535" s="29" t="s">
        <v>19</v>
      </c>
      <c r="D535" s="30" t="s">
        <v>13</v>
      </c>
      <c r="E535" s="52">
        <v>50</v>
      </c>
      <c r="F535" s="30">
        <v>15.94</v>
      </c>
      <c r="G535" s="30">
        <f t="shared" si="32"/>
        <v>31.88</v>
      </c>
      <c r="H535" s="30">
        <f>E535*0.8-F535</f>
        <v>24.06</v>
      </c>
      <c r="I535" s="48"/>
    </row>
    <row r="536" s="4" customFormat="1" ht="20" customHeight="1" spans="1:9">
      <c r="A536" s="29"/>
      <c r="B536" s="29"/>
      <c r="C536" s="29"/>
      <c r="D536" s="30" t="s">
        <v>15</v>
      </c>
      <c r="E536" s="52">
        <v>50</v>
      </c>
      <c r="F536" s="30">
        <v>0</v>
      </c>
      <c r="G536" s="30">
        <f t="shared" si="32"/>
        <v>0</v>
      </c>
      <c r="H536" s="30">
        <v>24</v>
      </c>
      <c r="I536" s="48"/>
    </row>
    <row r="537" s="4" customFormat="1" ht="20" customHeight="1" spans="1:9">
      <c r="A537" s="29"/>
      <c r="B537" s="29"/>
      <c r="C537" s="29"/>
      <c r="D537" s="30" t="s">
        <v>16</v>
      </c>
      <c r="E537" s="52">
        <v>50</v>
      </c>
      <c r="F537" s="30">
        <v>15.55</v>
      </c>
      <c r="G537" s="30">
        <f t="shared" si="32"/>
        <v>31.1</v>
      </c>
      <c r="H537" s="30">
        <v>24</v>
      </c>
      <c r="I537" s="48"/>
    </row>
    <row r="538" s="4" customFormat="1" ht="20" customHeight="1" spans="1:9">
      <c r="A538" s="29"/>
      <c r="B538" s="29"/>
      <c r="C538" s="29" t="s">
        <v>12</v>
      </c>
      <c r="D538" s="30" t="s">
        <v>13</v>
      </c>
      <c r="E538" s="52">
        <v>50</v>
      </c>
      <c r="F538" s="30">
        <v>15</v>
      </c>
      <c r="G538" s="30">
        <f t="shared" si="32"/>
        <v>30</v>
      </c>
      <c r="H538" s="30">
        <f>E538*0.8-F538</f>
        <v>25</v>
      </c>
      <c r="I538" s="48"/>
    </row>
    <row r="539" s="4" customFormat="1" ht="20" customHeight="1" spans="1:9">
      <c r="A539" s="29"/>
      <c r="B539" s="29"/>
      <c r="C539" s="29"/>
      <c r="D539" s="30" t="s">
        <v>15</v>
      </c>
      <c r="E539" s="52">
        <v>50</v>
      </c>
      <c r="F539" s="30">
        <v>9.059</v>
      </c>
      <c r="G539" s="30">
        <f t="shared" si="32"/>
        <v>18.118</v>
      </c>
      <c r="H539" s="30">
        <v>25</v>
      </c>
      <c r="I539" s="48"/>
    </row>
    <row r="540" s="4" customFormat="1" ht="20" customHeight="1" spans="1:9">
      <c r="A540" s="29"/>
      <c r="B540" s="29"/>
      <c r="C540" s="29"/>
      <c r="D540" s="30" t="s">
        <v>16</v>
      </c>
      <c r="E540" s="52">
        <v>50</v>
      </c>
      <c r="F540" s="30">
        <v>12.05</v>
      </c>
      <c r="G540" s="30">
        <f t="shared" si="32"/>
        <v>24.1</v>
      </c>
      <c r="H540" s="30">
        <v>25</v>
      </c>
      <c r="I540" s="48"/>
    </row>
    <row r="541" s="4" customFormat="1" ht="20" customHeight="1" spans="1:9">
      <c r="A541" s="29">
        <v>108</v>
      </c>
      <c r="B541" s="53" t="s">
        <v>177</v>
      </c>
      <c r="C541" s="29" t="s">
        <v>19</v>
      </c>
      <c r="D541" s="30" t="s">
        <v>13</v>
      </c>
      <c r="E541" s="52">
        <v>50</v>
      </c>
      <c r="F541" s="30">
        <v>36.78</v>
      </c>
      <c r="G541" s="30">
        <f t="shared" si="32"/>
        <v>73.56</v>
      </c>
      <c r="H541" s="30">
        <f>E541*0.8-F541</f>
        <v>3.22</v>
      </c>
      <c r="I541" s="48"/>
    </row>
    <row r="542" s="4" customFormat="1" ht="20" customHeight="1" spans="1:9">
      <c r="A542" s="29"/>
      <c r="B542" s="54"/>
      <c r="C542" s="29"/>
      <c r="D542" s="30" t="s">
        <v>15</v>
      </c>
      <c r="E542" s="52">
        <v>50</v>
      </c>
      <c r="F542" s="30">
        <v>1.88</v>
      </c>
      <c r="G542" s="30">
        <f t="shared" si="32"/>
        <v>3.76</v>
      </c>
      <c r="H542" s="30">
        <v>3</v>
      </c>
      <c r="I542" s="48"/>
    </row>
    <row r="543" s="4" customFormat="1" ht="20" customHeight="1" spans="1:9">
      <c r="A543" s="29"/>
      <c r="B543" s="54"/>
      <c r="C543" s="29"/>
      <c r="D543" s="30" t="s">
        <v>16</v>
      </c>
      <c r="E543" s="52">
        <v>50</v>
      </c>
      <c r="F543" s="30">
        <v>35.51</v>
      </c>
      <c r="G543" s="30">
        <f t="shared" si="32"/>
        <v>71.02</v>
      </c>
      <c r="H543" s="30">
        <v>3</v>
      </c>
      <c r="I543" s="48"/>
    </row>
    <row r="544" s="4" customFormat="1" ht="20" customHeight="1" spans="1:9">
      <c r="A544" s="29"/>
      <c r="B544" s="54"/>
      <c r="C544" s="29" t="s">
        <v>12</v>
      </c>
      <c r="D544" s="30" t="s">
        <v>13</v>
      </c>
      <c r="E544" s="52">
        <v>50</v>
      </c>
      <c r="F544" s="30">
        <v>26.64</v>
      </c>
      <c r="G544" s="30">
        <f t="shared" si="32"/>
        <v>53.28</v>
      </c>
      <c r="H544" s="30">
        <f t="shared" ref="H544:H549" si="34">E544*0.8-F544</f>
        <v>13.36</v>
      </c>
      <c r="I544" s="48"/>
    </row>
    <row r="545" s="4" customFormat="1" ht="20" customHeight="1" spans="1:9">
      <c r="A545" s="29"/>
      <c r="B545" s="54"/>
      <c r="C545" s="29"/>
      <c r="D545" s="30" t="s">
        <v>15</v>
      </c>
      <c r="E545" s="52">
        <v>50</v>
      </c>
      <c r="F545" s="30">
        <v>4.88</v>
      </c>
      <c r="G545" s="30">
        <f t="shared" si="32"/>
        <v>9.76</v>
      </c>
      <c r="H545" s="30">
        <v>13</v>
      </c>
      <c r="I545" s="48"/>
    </row>
    <row r="546" s="4" customFormat="1" ht="20" customHeight="1" spans="1:9">
      <c r="A546" s="29"/>
      <c r="B546" s="54"/>
      <c r="C546" s="29"/>
      <c r="D546" s="30" t="s">
        <v>16</v>
      </c>
      <c r="E546" s="52">
        <v>50</v>
      </c>
      <c r="F546" s="30">
        <v>24.95</v>
      </c>
      <c r="G546" s="30">
        <f t="shared" si="32"/>
        <v>49.9</v>
      </c>
      <c r="H546" s="30">
        <v>13</v>
      </c>
      <c r="I546" s="48"/>
    </row>
    <row r="547" s="4" customFormat="1" ht="20" customHeight="1" spans="1:9">
      <c r="A547" s="29"/>
      <c r="B547" s="54"/>
      <c r="C547" s="53" t="s">
        <v>17</v>
      </c>
      <c r="D547" s="30" t="s">
        <v>13</v>
      </c>
      <c r="E547" s="52">
        <v>63</v>
      </c>
      <c r="F547" s="30">
        <v>16.62</v>
      </c>
      <c r="G547" s="30">
        <f t="shared" si="32"/>
        <v>26.3809523809524</v>
      </c>
      <c r="H547" s="30">
        <f t="shared" si="34"/>
        <v>33.78</v>
      </c>
      <c r="I547" s="48"/>
    </row>
    <row r="548" s="4" customFormat="1" ht="20" customHeight="1" spans="1:9">
      <c r="A548" s="29"/>
      <c r="B548" s="55"/>
      <c r="C548" s="55"/>
      <c r="D548" s="30" t="s">
        <v>16</v>
      </c>
      <c r="E548" s="52">
        <v>63</v>
      </c>
      <c r="F548" s="30">
        <v>16.53</v>
      </c>
      <c r="G548" s="30">
        <f t="shared" si="32"/>
        <v>26.2380952380952</v>
      </c>
      <c r="H548" s="30">
        <v>34</v>
      </c>
      <c r="I548" s="48"/>
    </row>
    <row r="549" s="4" customFormat="1" ht="20" customHeight="1" spans="1:9">
      <c r="A549" s="29">
        <v>109</v>
      </c>
      <c r="B549" s="29" t="s">
        <v>178</v>
      </c>
      <c r="C549" s="29" t="s">
        <v>19</v>
      </c>
      <c r="D549" s="30" t="s">
        <v>13</v>
      </c>
      <c r="E549" s="52">
        <v>50</v>
      </c>
      <c r="F549" s="30">
        <v>25.43</v>
      </c>
      <c r="G549" s="30">
        <f t="shared" si="32"/>
        <v>50.86</v>
      </c>
      <c r="H549" s="30">
        <f t="shared" si="34"/>
        <v>14.57</v>
      </c>
      <c r="I549" s="48"/>
    </row>
    <row r="550" s="4" customFormat="1" ht="20" customHeight="1" spans="1:9">
      <c r="A550" s="29"/>
      <c r="B550" s="29"/>
      <c r="C550" s="29"/>
      <c r="D550" s="30" t="s">
        <v>16</v>
      </c>
      <c r="E550" s="52">
        <v>50</v>
      </c>
      <c r="F550" s="30">
        <v>25.31</v>
      </c>
      <c r="G550" s="30">
        <f t="shared" si="32"/>
        <v>50.62</v>
      </c>
      <c r="H550" s="30">
        <v>15</v>
      </c>
      <c r="I550" s="48"/>
    </row>
    <row r="551" s="4" customFormat="1" ht="20" customHeight="1" spans="1:9">
      <c r="A551" s="29"/>
      <c r="B551" s="29"/>
      <c r="C551" s="29" t="s">
        <v>12</v>
      </c>
      <c r="D551" s="30" t="s">
        <v>13</v>
      </c>
      <c r="E551" s="52">
        <v>50</v>
      </c>
      <c r="F551" s="30">
        <v>16.72</v>
      </c>
      <c r="G551" s="30">
        <f t="shared" si="32"/>
        <v>33.44</v>
      </c>
      <c r="H551" s="30">
        <f t="shared" ref="H551:H553" si="35">E551*0.8-F551</f>
        <v>23.28</v>
      </c>
      <c r="I551" s="48"/>
    </row>
    <row r="552" s="4" customFormat="1" ht="20" customHeight="1" spans="1:9">
      <c r="A552" s="29"/>
      <c r="B552" s="29"/>
      <c r="C552" s="29"/>
      <c r="D552" s="30" t="s">
        <v>16</v>
      </c>
      <c r="E552" s="52">
        <v>50</v>
      </c>
      <c r="F552" s="30">
        <v>16.71</v>
      </c>
      <c r="G552" s="30">
        <f t="shared" si="32"/>
        <v>33.42</v>
      </c>
      <c r="H552" s="30">
        <f t="shared" si="35"/>
        <v>23.29</v>
      </c>
      <c r="I552" s="48"/>
    </row>
    <row r="553" s="4" customFormat="1" ht="20" customHeight="1" spans="1:9">
      <c r="A553" s="29">
        <v>110</v>
      </c>
      <c r="B553" s="29" t="s">
        <v>179</v>
      </c>
      <c r="C553" s="29" t="s">
        <v>19</v>
      </c>
      <c r="D553" s="30" t="s">
        <v>13</v>
      </c>
      <c r="E553" s="52">
        <v>31.5</v>
      </c>
      <c r="F553" s="30">
        <v>16.17</v>
      </c>
      <c r="G553" s="30">
        <f t="shared" si="32"/>
        <v>51.3333333333333</v>
      </c>
      <c r="H553" s="30">
        <f t="shared" si="35"/>
        <v>9.03</v>
      </c>
      <c r="I553" s="48"/>
    </row>
    <row r="554" s="4" customFormat="1" ht="20" customHeight="1" spans="1:9">
      <c r="A554" s="29"/>
      <c r="B554" s="29"/>
      <c r="C554" s="29"/>
      <c r="D554" s="30" t="s">
        <v>15</v>
      </c>
      <c r="E554" s="52">
        <v>31.5</v>
      </c>
      <c r="F554" s="30">
        <v>11.5</v>
      </c>
      <c r="G554" s="30">
        <f t="shared" si="32"/>
        <v>36.5079365079365</v>
      </c>
      <c r="H554" s="30">
        <v>9</v>
      </c>
      <c r="I554" s="48"/>
    </row>
    <row r="555" s="4" customFormat="1" ht="20" customHeight="1" spans="1:9">
      <c r="A555" s="29"/>
      <c r="B555" s="29"/>
      <c r="C555" s="29"/>
      <c r="D555" s="30" t="s">
        <v>16</v>
      </c>
      <c r="E555" s="52">
        <v>31.5</v>
      </c>
      <c r="F555" s="30">
        <v>4.66</v>
      </c>
      <c r="G555" s="30">
        <f t="shared" si="32"/>
        <v>14.7936507936508</v>
      </c>
      <c r="H555" s="30">
        <v>9</v>
      </c>
      <c r="I555" s="48"/>
    </row>
    <row r="556" s="4" customFormat="1" ht="20" customHeight="1" spans="1:9">
      <c r="A556" s="29"/>
      <c r="B556" s="29"/>
      <c r="C556" s="29" t="s">
        <v>12</v>
      </c>
      <c r="D556" s="30" t="s">
        <v>13</v>
      </c>
      <c r="E556" s="52">
        <v>50</v>
      </c>
      <c r="F556" s="30">
        <v>14.76</v>
      </c>
      <c r="G556" s="30">
        <f t="shared" si="32"/>
        <v>29.52</v>
      </c>
      <c r="H556" s="30">
        <f>E556*0.8-F556</f>
        <v>25.24</v>
      </c>
      <c r="I556" s="48"/>
    </row>
    <row r="557" s="4" customFormat="1" ht="20" customHeight="1" spans="1:9">
      <c r="A557" s="29"/>
      <c r="B557" s="29"/>
      <c r="C557" s="29"/>
      <c r="D557" s="30" t="s">
        <v>15</v>
      </c>
      <c r="E557" s="52">
        <v>50</v>
      </c>
      <c r="F557" s="30">
        <v>13.95</v>
      </c>
      <c r="G557" s="30">
        <f t="shared" si="32"/>
        <v>27.9</v>
      </c>
      <c r="H557" s="30">
        <v>25</v>
      </c>
      <c r="I557" s="48"/>
    </row>
    <row r="558" s="4" customFormat="1" ht="20" customHeight="1" spans="1:9">
      <c r="A558" s="29"/>
      <c r="B558" s="29"/>
      <c r="C558" s="29"/>
      <c r="D558" s="30" t="s">
        <v>16</v>
      </c>
      <c r="E558" s="52">
        <v>50</v>
      </c>
      <c r="F558" s="30">
        <v>0.6</v>
      </c>
      <c r="G558" s="30">
        <f t="shared" si="32"/>
        <v>1.2</v>
      </c>
      <c r="H558" s="30">
        <v>25</v>
      </c>
      <c r="I558" s="48"/>
    </row>
    <row r="559" s="4" customFormat="1" ht="20" customHeight="1" spans="1:9">
      <c r="A559" s="29">
        <v>111</v>
      </c>
      <c r="B559" s="29" t="s">
        <v>180</v>
      </c>
      <c r="C559" s="29" t="s">
        <v>19</v>
      </c>
      <c r="D559" s="30" t="s">
        <v>13</v>
      </c>
      <c r="E559" s="52">
        <v>31.5</v>
      </c>
      <c r="F559" s="30">
        <v>24.35</v>
      </c>
      <c r="G559" s="30">
        <f t="shared" si="32"/>
        <v>77.3015873015873</v>
      </c>
      <c r="H559" s="30">
        <f>E559*0.8-F559</f>
        <v>0.850000000000001</v>
      </c>
      <c r="I559" s="48"/>
    </row>
    <row r="560" s="4" customFormat="1" ht="20" customHeight="1" spans="1:9">
      <c r="A560" s="29"/>
      <c r="B560" s="29"/>
      <c r="C560" s="29"/>
      <c r="D560" s="30" t="s">
        <v>15</v>
      </c>
      <c r="E560" s="52">
        <v>31.5</v>
      </c>
      <c r="F560" s="30">
        <v>3.59</v>
      </c>
      <c r="G560" s="30">
        <f t="shared" si="32"/>
        <v>11.3968253968254</v>
      </c>
      <c r="H560" s="30">
        <v>1</v>
      </c>
      <c r="I560" s="48"/>
    </row>
    <row r="561" s="4" customFormat="1" ht="20" customHeight="1" spans="1:9">
      <c r="A561" s="29"/>
      <c r="B561" s="29"/>
      <c r="C561" s="29"/>
      <c r="D561" s="30" t="s">
        <v>16</v>
      </c>
      <c r="E561" s="52">
        <v>31.5</v>
      </c>
      <c r="F561" s="30">
        <v>20.72</v>
      </c>
      <c r="G561" s="30">
        <f t="shared" si="32"/>
        <v>65.7777777777778</v>
      </c>
      <c r="H561" s="30">
        <v>1</v>
      </c>
      <c r="I561" s="48"/>
    </row>
    <row r="562" s="4" customFormat="1" ht="20" customHeight="1" spans="1:9">
      <c r="A562" s="29"/>
      <c r="B562" s="29"/>
      <c r="C562" s="29" t="s">
        <v>12</v>
      </c>
      <c r="D562" s="30" t="s">
        <v>13</v>
      </c>
      <c r="E562" s="52">
        <v>50</v>
      </c>
      <c r="F562" s="30">
        <v>33.16</v>
      </c>
      <c r="G562" s="30">
        <f t="shared" si="32"/>
        <v>66.32</v>
      </c>
      <c r="H562" s="30">
        <f>E562*0.8-F562</f>
        <v>6.84</v>
      </c>
      <c r="I562" s="48"/>
    </row>
    <row r="563" s="4" customFormat="1" ht="20" customHeight="1" spans="1:9">
      <c r="A563" s="29"/>
      <c r="B563" s="29"/>
      <c r="C563" s="29"/>
      <c r="D563" s="30" t="s">
        <v>15</v>
      </c>
      <c r="E563" s="52">
        <v>50</v>
      </c>
      <c r="F563" s="30">
        <v>6.09</v>
      </c>
      <c r="G563" s="30">
        <f t="shared" si="32"/>
        <v>12.18</v>
      </c>
      <c r="H563" s="30">
        <v>7</v>
      </c>
      <c r="I563" s="48"/>
    </row>
    <row r="564" s="4" customFormat="1" ht="20" customHeight="1" spans="1:9">
      <c r="A564" s="29"/>
      <c r="B564" s="29"/>
      <c r="C564" s="29"/>
      <c r="D564" s="30" t="s">
        <v>16</v>
      </c>
      <c r="E564" s="52">
        <v>50</v>
      </c>
      <c r="F564" s="30">
        <v>28.19</v>
      </c>
      <c r="G564" s="30">
        <f t="shared" si="32"/>
        <v>56.38</v>
      </c>
      <c r="H564" s="30">
        <v>7</v>
      </c>
      <c r="I564" s="48"/>
    </row>
    <row r="565" s="4" customFormat="1" ht="20" customHeight="1" spans="1:9">
      <c r="A565" s="29">
        <v>112</v>
      </c>
      <c r="B565" s="29" t="s">
        <v>181</v>
      </c>
      <c r="C565" s="29" t="s">
        <v>19</v>
      </c>
      <c r="D565" s="30" t="s">
        <v>13</v>
      </c>
      <c r="E565" s="52">
        <v>50</v>
      </c>
      <c r="F565" s="56">
        <v>30.79</v>
      </c>
      <c r="G565" s="56">
        <f t="shared" si="32"/>
        <v>61.58</v>
      </c>
      <c r="H565" s="56">
        <f>E565*0.8-F565</f>
        <v>9.21</v>
      </c>
      <c r="I565" s="57" t="s">
        <v>182</v>
      </c>
    </row>
    <row r="566" s="4" customFormat="1" ht="20" customHeight="1" spans="1:9">
      <c r="A566" s="29"/>
      <c r="B566" s="29"/>
      <c r="C566" s="29"/>
      <c r="D566" s="30" t="s">
        <v>15</v>
      </c>
      <c r="E566" s="52">
        <v>50</v>
      </c>
      <c r="F566" s="56">
        <v>0</v>
      </c>
      <c r="G566" s="56">
        <f t="shared" si="32"/>
        <v>0</v>
      </c>
      <c r="H566" s="56">
        <v>9</v>
      </c>
      <c r="I566" s="57" t="s">
        <v>182</v>
      </c>
    </row>
    <row r="567" s="4" customFormat="1" ht="20" customHeight="1" spans="1:9">
      <c r="A567" s="29"/>
      <c r="B567" s="29"/>
      <c r="C567" s="29"/>
      <c r="D567" s="30" t="s">
        <v>16</v>
      </c>
      <c r="E567" s="52">
        <v>50</v>
      </c>
      <c r="F567" s="56">
        <v>30.78</v>
      </c>
      <c r="G567" s="56">
        <f t="shared" si="32"/>
        <v>61.56</v>
      </c>
      <c r="H567" s="56">
        <v>9</v>
      </c>
      <c r="I567" s="57" t="s">
        <v>182</v>
      </c>
    </row>
    <row r="568" s="4" customFormat="1" ht="20" customHeight="1" spans="1:9">
      <c r="A568" s="29"/>
      <c r="B568" s="29"/>
      <c r="C568" s="29" t="s">
        <v>12</v>
      </c>
      <c r="D568" s="30" t="s">
        <v>13</v>
      </c>
      <c r="E568" s="52">
        <v>50</v>
      </c>
      <c r="F568" s="56">
        <v>41.91</v>
      </c>
      <c r="G568" s="56">
        <f t="shared" si="32"/>
        <v>83.82</v>
      </c>
      <c r="H568" s="56">
        <v>0</v>
      </c>
      <c r="I568" s="57" t="s">
        <v>182</v>
      </c>
    </row>
    <row r="569" s="4" customFormat="1" ht="20" customHeight="1" spans="1:9">
      <c r="A569" s="29"/>
      <c r="B569" s="29"/>
      <c r="C569" s="29"/>
      <c r="D569" s="30" t="s">
        <v>15</v>
      </c>
      <c r="E569" s="52">
        <v>50</v>
      </c>
      <c r="F569" s="56">
        <v>10</v>
      </c>
      <c r="G569" s="56">
        <f t="shared" si="32"/>
        <v>20</v>
      </c>
      <c r="H569" s="56">
        <v>0</v>
      </c>
      <c r="I569" s="57" t="s">
        <v>182</v>
      </c>
    </row>
    <row r="570" s="4" customFormat="1" ht="20" customHeight="1" spans="1:9">
      <c r="A570" s="29"/>
      <c r="B570" s="29"/>
      <c r="C570" s="29"/>
      <c r="D570" s="30" t="s">
        <v>16</v>
      </c>
      <c r="E570" s="52">
        <v>50</v>
      </c>
      <c r="F570" s="56">
        <v>33</v>
      </c>
      <c r="G570" s="56">
        <f t="shared" si="32"/>
        <v>66</v>
      </c>
      <c r="H570" s="56">
        <v>0</v>
      </c>
      <c r="I570" s="57" t="s">
        <v>182</v>
      </c>
    </row>
    <row r="571" s="4" customFormat="1" ht="20" customHeight="1" spans="1:9">
      <c r="A571" s="29">
        <v>113</v>
      </c>
      <c r="B571" s="29" t="s">
        <v>183</v>
      </c>
      <c r="C571" s="29" t="s">
        <v>19</v>
      </c>
      <c r="D571" s="30" t="s">
        <v>13</v>
      </c>
      <c r="E571" s="52">
        <v>31.5</v>
      </c>
      <c r="F571" s="30">
        <v>24.37</v>
      </c>
      <c r="G571" s="30">
        <f t="shared" si="32"/>
        <v>77.3650793650794</v>
      </c>
      <c r="H571" s="30">
        <f>E571*0.8-F571</f>
        <v>0.830000000000002</v>
      </c>
      <c r="I571" s="48"/>
    </row>
    <row r="572" s="4" customFormat="1" ht="20" customHeight="1" spans="1:9">
      <c r="A572" s="29"/>
      <c r="B572" s="29"/>
      <c r="C572" s="29"/>
      <c r="D572" s="30" t="s">
        <v>15</v>
      </c>
      <c r="E572" s="52">
        <v>31.5</v>
      </c>
      <c r="F572" s="30">
        <v>9.2</v>
      </c>
      <c r="G572" s="30">
        <f t="shared" si="32"/>
        <v>29.2063492063492</v>
      </c>
      <c r="H572" s="30">
        <v>1</v>
      </c>
      <c r="I572" s="48"/>
    </row>
    <row r="573" s="4" customFormat="1" ht="20" customHeight="1" spans="1:9">
      <c r="A573" s="29"/>
      <c r="B573" s="29"/>
      <c r="C573" s="29"/>
      <c r="D573" s="30" t="s">
        <v>16</v>
      </c>
      <c r="E573" s="52">
        <v>31.5</v>
      </c>
      <c r="F573" s="30">
        <v>16.13</v>
      </c>
      <c r="G573" s="30">
        <f t="shared" si="32"/>
        <v>51.2063492063492</v>
      </c>
      <c r="H573" s="30">
        <v>1</v>
      </c>
      <c r="I573" s="48"/>
    </row>
    <row r="574" s="4" customFormat="1" ht="20" customHeight="1" spans="1:9">
      <c r="A574" s="29"/>
      <c r="B574" s="29"/>
      <c r="C574" s="29" t="s">
        <v>12</v>
      </c>
      <c r="D574" s="30" t="s">
        <v>13</v>
      </c>
      <c r="E574" s="52">
        <v>50</v>
      </c>
      <c r="F574" s="30">
        <v>13.58</v>
      </c>
      <c r="G574" s="30">
        <f t="shared" si="32"/>
        <v>27.16</v>
      </c>
      <c r="H574" s="30">
        <f>E574*0.8-F574</f>
        <v>26.42</v>
      </c>
      <c r="I574" s="48"/>
    </row>
    <row r="575" s="4" customFormat="1" ht="20" customHeight="1" spans="1:9">
      <c r="A575" s="29"/>
      <c r="B575" s="29"/>
      <c r="C575" s="29"/>
      <c r="D575" s="30" t="s">
        <v>15</v>
      </c>
      <c r="E575" s="52">
        <v>50</v>
      </c>
      <c r="F575" s="30">
        <v>2.34</v>
      </c>
      <c r="G575" s="30">
        <f t="shared" si="32"/>
        <v>4.68</v>
      </c>
      <c r="H575" s="30">
        <v>26</v>
      </c>
      <c r="I575" s="48"/>
    </row>
    <row r="576" s="4" customFormat="1" ht="20" customHeight="1" spans="1:9">
      <c r="A576" s="29"/>
      <c r="B576" s="29"/>
      <c r="C576" s="29"/>
      <c r="D576" s="30" t="s">
        <v>16</v>
      </c>
      <c r="E576" s="52">
        <v>50</v>
      </c>
      <c r="F576" s="30">
        <v>12.56</v>
      </c>
      <c r="G576" s="30">
        <f t="shared" si="32"/>
        <v>25.12</v>
      </c>
      <c r="H576" s="30">
        <v>26</v>
      </c>
      <c r="I576" s="48"/>
    </row>
    <row r="577" s="4" customFormat="1" ht="20" customHeight="1" spans="1:9">
      <c r="A577" s="29">
        <v>114</v>
      </c>
      <c r="B577" s="29" t="s">
        <v>184</v>
      </c>
      <c r="C577" s="29" t="s">
        <v>19</v>
      </c>
      <c r="D577" s="30" t="s">
        <v>13</v>
      </c>
      <c r="E577" s="52">
        <v>31.5</v>
      </c>
      <c r="F577" s="30">
        <v>12.12</v>
      </c>
      <c r="G577" s="30">
        <f t="shared" si="32"/>
        <v>38.4761904761905</v>
      </c>
      <c r="H577" s="30">
        <f>E577*0.8-F577</f>
        <v>13.08</v>
      </c>
      <c r="I577" s="48"/>
    </row>
    <row r="578" s="4" customFormat="1" ht="20" customHeight="1" spans="1:9">
      <c r="A578" s="29"/>
      <c r="B578" s="29"/>
      <c r="C578" s="29"/>
      <c r="D578" s="30" t="s">
        <v>15</v>
      </c>
      <c r="E578" s="52">
        <v>31.5</v>
      </c>
      <c r="F578" s="30">
        <v>3.77</v>
      </c>
      <c r="G578" s="30">
        <f t="shared" si="32"/>
        <v>11.968253968254</v>
      </c>
      <c r="H578" s="30">
        <v>13</v>
      </c>
      <c r="I578" s="48"/>
    </row>
    <row r="579" s="4" customFormat="1" ht="20" customHeight="1" spans="1:9">
      <c r="A579" s="29"/>
      <c r="B579" s="29"/>
      <c r="C579" s="29"/>
      <c r="D579" s="30" t="s">
        <v>16</v>
      </c>
      <c r="E579" s="52">
        <v>31.5</v>
      </c>
      <c r="F579" s="30">
        <v>12.24</v>
      </c>
      <c r="G579" s="30">
        <f t="shared" si="32"/>
        <v>38.8571428571429</v>
      </c>
      <c r="H579" s="30">
        <v>13</v>
      </c>
      <c r="I579" s="48"/>
    </row>
    <row r="580" s="4" customFormat="1" ht="20" customHeight="1" spans="1:9">
      <c r="A580" s="29"/>
      <c r="B580" s="29"/>
      <c r="C580" s="29" t="s">
        <v>12</v>
      </c>
      <c r="D580" s="30" t="s">
        <v>13</v>
      </c>
      <c r="E580" s="52">
        <v>31.5</v>
      </c>
      <c r="F580" s="30">
        <v>23.48</v>
      </c>
      <c r="G580" s="30">
        <f t="shared" si="32"/>
        <v>74.5396825396825</v>
      </c>
      <c r="H580" s="30">
        <f>E580*0.8-F580</f>
        <v>1.72</v>
      </c>
      <c r="I580" s="48"/>
    </row>
    <row r="581" s="4" customFormat="1" ht="20" customHeight="1" spans="1:9">
      <c r="A581" s="29"/>
      <c r="B581" s="29"/>
      <c r="C581" s="29"/>
      <c r="D581" s="30" t="s">
        <v>15</v>
      </c>
      <c r="E581" s="52">
        <v>31.5</v>
      </c>
      <c r="F581" s="30">
        <v>10.33</v>
      </c>
      <c r="G581" s="30">
        <f t="shared" si="32"/>
        <v>32.7936507936508</v>
      </c>
      <c r="H581" s="30">
        <v>2</v>
      </c>
      <c r="I581" s="48"/>
    </row>
    <row r="582" s="4" customFormat="1" ht="20" customHeight="1" spans="1:9">
      <c r="A582" s="29"/>
      <c r="B582" s="29"/>
      <c r="C582" s="29"/>
      <c r="D582" s="30" t="s">
        <v>16</v>
      </c>
      <c r="E582" s="52">
        <v>31.5</v>
      </c>
      <c r="F582" s="30">
        <v>15.15</v>
      </c>
      <c r="G582" s="30">
        <f t="shared" si="32"/>
        <v>48.0952380952381</v>
      </c>
      <c r="H582" s="30">
        <v>2</v>
      </c>
      <c r="I582" s="48"/>
    </row>
    <row r="583" s="4" customFormat="1" ht="20" customHeight="1" spans="1:9">
      <c r="A583" s="53">
        <v>115</v>
      </c>
      <c r="B583" s="53" t="s">
        <v>185</v>
      </c>
      <c r="C583" s="53" t="s">
        <v>19</v>
      </c>
      <c r="D583" s="30" t="s">
        <v>13</v>
      </c>
      <c r="E583" s="52">
        <v>50</v>
      </c>
      <c r="F583" s="30">
        <v>16</v>
      </c>
      <c r="G583" s="30">
        <f t="shared" ref="G583:G594" si="36">F583/E583*100</f>
        <v>32</v>
      </c>
      <c r="H583" s="30">
        <f>E583*0.8-F583</f>
        <v>24</v>
      </c>
      <c r="I583" s="48"/>
    </row>
    <row r="584" s="4" customFormat="1" ht="20" customHeight="1" spans="1:9">
      <c r="A584" s="54"/>
      <c r="B584" s="54"/>
      <c r="C584" s="54"/>
      <c r="D584" s="30" t="s">
        <v>15</v>
      </c>
      <c r="E584" s="52">
        <v>50</v>
      </c>
      <c r="F584" s="30">
        <v>9.31</v>
      </c>
      <c r="G584" s="30">
        <f t="shared" si="36"/>
        <v>18.62</v>
      </c>
      <c r="H584" s="30">
        <v>24</v>
      </c>
      <c r="I584" s="22"/>
    </row>
    <row r="585" s="4" customFormat="1" spans="1:9">
      <c r="A585" s="54"/>
      <c r="B585" s="54"/>
      <c r="C585" s="55"/>
      <c r="D585" s="30" t="s">
        <v>16</v>
      </c>
      <c r="E585" s="52">
        <v>50</v>
      </c>
      <c r="F585" s="30">
        <v>6.51</v>
      </c>
      <c r="G585" s="30">
        <f t="shared" si="36"/>
        <v>13.02</v>
      </c>
      <c r="H585" s="30">
        <v>24</v>
      </c>
      <c r="I585" s="48"/>
    </row>
    <row r="586" s="4" customFormat="1" spans="1:9">
      <c r="A586" s="54"/>
      <c r="B586" s="54"/>
      <c r="C586" s="53" t="s">
        <v>12</v>
      </c>
      <c r="D586" s="30" t="s">
        <v>13</v>
      </c>
      <c r="E586" s="52">
        <v>50</v>
      </c>
      <c r="F586" s="30">
        <v>23.28</v>
      </c>
      <c r="G586" s="30">
        <f t="shared" si="36"/>
        <v>46.56</v>
      </c>
      <c r="H586" s="30">
        <f t="shared" ref="H586:H591" si="37">E586*0.8-F586</f>
        <v>16.72</v>
      </c>
      <c r="I586" s="48"/>
    </row>
    <row r="587" s="4" customFormat="1" spans="1:9">
      <c r="A587" s="54"/>
      <c r="B587" s="54"/>
      <c r="C587" s="54"/>
      <c r="D587" s="30" t="s">
        <v>15</v>
      </c>
      <c r="E587" s="52">
        <v>50</v>
      </c>
      <c r="F587" s="30">
        <v>13.35</v>
      </c>
      <c r="G587" s="30">
        <f t="shared" si="36"/>
        <v>26.7</v>
      </c>
      <c r="H587" s="30">
        <v>17</v>
      </c>
      <c r="I587" s="48"/>
    </row>
    <row r="588" s="4" customFormat="1" spans="1:9">
      <c r="A588" s="55"/>
      <c r="B588" s="55"/>
      <c r="C588" s="55"/>
      <c r="D588" s="30" t="s">
        <v>16</v>
      </c>
      <c r="E588" s="52">
        <v>50</v>
      </c>
      <c r="F588" s="30">
        <v>10.97</v>
      </c>
      <c r="G588" s="30">
        <f t="shared" si="36"/>
        <v>21.94</v>
      </c>
      <c r="H588" s="30">
        <v>17</v>
      </c>
      <c r="I588" s="48"/>
    </row>
    <row r="589" s="4" customFormat="1" spans="1:9">
      <c r="A589" s="53">
        <v>116</v>
      </c>
      <c r="B589" s="53" t="s">
        <v>186</v>
      </c>
      <c r="C589" s="53" t="s">
        <v>19</v>
      </c>
      <c r="D589" s="30" t="s">
        <v>13</v>
      </c>
      <c r="E589" s="52">
        <v>50</v>
      </c>
      <c r="F589" s="30">
        <v>24.85</v>
      </c>
      <c r="G589" s="30">
        <f t="shared" si="36"/>
        <v>49.7</v>
      </c>
      <c r="H589" s="30">
        <f t="shared" si="37"/>
        <v>15.15</v>
      </c>
      <c r="I589" s="48"/>
    </row>
    <row r="590" s="4" customFormat="1" spans="1:9">
      <c r="A590" s="54"/>
      <c r="B590" s="54"/>
      <c r="C590" s="55"/>
      <c r="D590" s="30" t="s">
        <v>16</v>
      </c>
      <c r="E590" s="52">
        <v>50</v>
      </c>
      <c r="F590" s="30">
        <v>24.85</v>
      </c>
      <c r="G590" s="30">
        <f t="shared" si="36"/>
        <v>49.7</v>
      </c>
      <c r="H590" s="30">
        <f t="shared" si="37"/>
        <v>15.15</v>
      </c>
      <c r="I590" s="48"/>
    </row>
    <row r="591" s="4" customFormat="1" spans="1:9">
      <c r="A591" s="54"/>
      <c r="B591" s="54"/>
      <c r="C591" s="53" t="s">
        <v>12</v>
      </c>
      <c r="D591" s="30" t="s">
        <v>13</v>
      </c>
      <c r="E591" s="52">
        <v>50</v>
      </c>
      <c r="F591" s="30">
        <v>31.05</v>
      </c>
      <c r="G591" s="30">
        <f t="shared" si="36"/>
        <v>62.1</v>
      </c>
      <c r="H591" s="30">
        <f t="shared" si="37"/>
        <v>8.95</v>
      </c>
      <c r="I591" s="48"/>
    </row>
    <row r="592" s="4" customFormat="1" spans="1:9">
      <c r="A592" s="55"/>
      <c r="B592" s="55"/>
      <c r="C592" s="55"/>
      <c r="D592" s="30" t="s">
        <v>16</v>
      </c>
      <c r="E592" s="52">
        <v>50</v>
      </c>
      <c r="F592" s="30">
        <v>29.78</v>
      </c>
      <c r="G592" s="30">
        <f t="shared" si="36"/>
        <v>59.56</v>
      </c>
      <c r="H592" s="30">
        <v>9</v>
      </c>
      <c r="I592" s="48"/>
    </row>
    <row r="593" s="4" customFormat="1" ht="20" customHeight="1" spans="1:9">
      <c r="A593" s="53">
        <v>117</v>
      </c>
      <c r="B593" s="53" t="s">
        <v>187</v>
      </c>
      <c r="C593" s="53" t="s">
        <v>19</v>
      </c>
      <c r="D593" s="30" t="s">
        <v>13</v>
      </c>
      <c r="E593" s="52">
        <v>50</v>
      </c>
      <c r="F593" s="30">
        <v>6</v>
      </c>
      <c r="G593" s="30">
        <f t="shared" si="36"/>
        <v>12</v>
      </c>
      <c r="H593" s="30">
        <f>E593*0.8-F593</f>
        <v>34</v>
      </c>
      <c r="I593" s="48"/>
    </row>
    <row r="594" s="4" customFormat="1" ht="20" customHeight="1" spans="1:9">
      <c r="A594" s="55"/>
      <c r="B594" s="55"/>
      <c r="C594" s="55"/>
      <c r="D594" s="30" t="s">
        <v>16</v>
      </c>
      <c r="E594" s="52">
        <v>50</v>
      </c>
      <c r="F594" s="30">
        <v>6</v>
      </c>
      <c r="G594" s="30">
        <f t="shared" si="36"/>
        <v>12</v>
      </c>
      <c r="H594" s="30">
        <f>E594*0.8-F594</f>
        <v>34</v>
      </c>
      <c r="I594" s="48"/>
    </row>
    <row r="595" s="4" customFormat="1" spans="1:9">
      <c r="A595" s="15">
        <v>118</v>
      </c>
      <c r="B595" s="15" t="s">
        <v>188</v>
      </c>
      <c r="C595" s="15" t="s">
        <v>19</v>
      </c>
      <c r="D595" s="16" t="s">
        <v>13</v>
      </c>
      <c r="E595" s="42">
        <v>63</v>
      </c>
      <c r="F595" s="16">
        <v>43.55</v>
      </c>
      <c r="G595" s="16">
        <f t="shared" ref="G595:G658" si="38">F595*100/E595</f>
        <v>69.1269841269841</v>
      </c>
      <c r="H595" s="16">
        <v>0</v>
      </c>
      <c r="I595" s="48"/>
    </row>
    <row r="596" s="4" customFormat="1" spans="1:9">
      <c r="A596" s="15"/>
      <c r="B596" s="15"/>
      <c r="C596" s="15"/>
      <c r="D596" s="16" t="s">
        <v>15</v>
      </c>
      <c r="E596" s="42">
        <v>63</v>
      </c>
      <c r="F596" s="16">
        <v>29</v>
      </c>
      <c r="G596" s="16">
        <f t="shared" si="38"/>
        <v>46.031746031746</v>
      </c>
      <c r="H596" s="16">
        <v>0</v>
      </c>
      <c r="I596" s="48"/>
    </row>
    <row r="597" s="4" customFormat="1" spans="1:9">
      <c r="A597" s="15"/>
      <c r="B597" s="15"/>
      <c r="C597" s="15"/>
      <c r="D597" s="16" t="s">
        <v>16</v>
      </c>
      <c r="E597" s="42">
        <v>63</v>
      </c>
      <c r="F597" s="16">
        <v>20</v>
      </c>
      <c r="G597" s="16">
        <f t="shared" si="38"/>
        <v>31.7460317460317</v>
      </c>
      <c r="H597" s="16">
        <v>0</v>
      </c>
      <c r="I597" s="48"/>
    </row>
    <row r="598" s="4" customFormat="1" spans="1:9">
      <c r="A598" s="15"/>
      <c r="B598" s="15"/>
      <c r="C598" s="15" t="s">
        <v>12</v>
      </c>
      <c r="D598" s="16" t="s">
        <v>13</v>
      </c>
      <c r="E598" s="42">
        <v>63</v>
      </c>
      <c r="F598" s="16">
        <v>47.48</v>
      </c>
      <c r="G598" s="16">
        <f t="shared" si="38"/>
        <v>75.3650793650794</v>
      </c>
      <c r="H598" s="16">
        <v>0</v>
      </c>
      <c r="I598" s="48"/>
    </row>
    <row r="599" s="4" customFormat="1" spans="1:9">
      <c r="A599" s="15"/>
      <c r="B599" s="15"/>
      <c r="C599" s="15"/>
      <c r="D599" s="16" t="s">
        <v>15</v>
      </c>
      <c r="E599" s="42">
        <v>63</v>
      </c>
      <c r="F599" s="16">
        <v>27.28</v>
      </c>
      <c r="G599" s="16">
        <f t="shared" si="38"/>
        <v>43.3015873015873</v>
      </c>
      <c r="H599" s="16">
        <v>0</v>
      </c>
      <c r="I599" s="48"/>
    </row>
    <row r="600" s="4" customFormat="1" spans="1:9">
      <c r="A600" s="15"/>
      <c r="B600" s="15"/>
      <c r="C600" s="15"/>
      <c r="D600" s="16" t="s">
        <v>16</v>
      </c>
      <c r="E600" s="42">
        <v>63</v>
      </c>
      <c r="F600" s="16">
        <v>24</v>
      </c>
      <c r="G600" s="16">
        <f t="shared" si="38"/>
        <v>38.0952380952381</v>
      </c>
      <c r="H600" s="16">
        <v>0</v>
      </c>
      <c r="I600" s="48"/>
    </row>
    <row r="601" s="4" customFormat="1" spans="1:9">
      <c r="A601" s="15">
        <v>119</v>
      </c>
      <c r="B601" s="15" t="s">
        <v>189</v>
      </c>
      <c r="C601" s="15" t="s">
        <v>19</v>
      </c>
      <c r="D601" s="16" t="s">
        <v>13</v>
      </c>
      <c r="E601" s="42">
        <v>50</v>
      </c>
      <c r="F601" s="16">
        <v>38</v>
      </c>
      <c r="G601" s="16">
        <f t="shared" si="38"/>
        <v>76</v>
      </c>
      <c r="H601" s="16">
        <f>E601*0.8-F601</f>
        <v>2</v>
      </c>
      <c r="I601" s="48"/>
    </row>
    <row r="602" s="4" customFormat="1" spans="1:9">
      <c r="A602" s="15"/>
      <c r="B602" s="15"/>
      <c r="C602" s="15"/>
      <c r="D602" s="16" t="s">
        <v>15</v>
      </c>
      <c r="E602" s="42">
        <v>50</v>
      </c>
      <c r="F602" s="16">
        <v>30.3</v>
      </c>
      <c r="G602" s="16">
        <f t="shared" si="38"/>
        <v>60.6</v>
      </c>
      <c r="H602" s="16">
        <v>2</v>
      </c>
      <c r="I602" s="48"/>
    </row>
    <row r="603" s="4" customFormat="1" spans="1:9">
      <c r="A603" s="15"/>
      <c r="B603" s="15"/>
      <c r="C603" s="15"/>
      <c r="D603" s="16" t="s">
        <v>16</v>
      </c>
      <c r="E603" s="42">
        <v>50</v>
      </c>
      <c r="F603" s="16">
        <v>34.53</v>
      </c>
      <c r="G603" s="16">
        <f t="shared" si="38"/>
        <v>69.06</v>
      </c>
      <c r="H603" s="16">
        <v>2</v>
      </c>
      <c r="I603" s="48"/>
    </row>
    <row r="604" s="4" customFormat="1" spans="1:9">
      <c r="A604" s="15"/>
      <c r="B604" s="15"/>
      <c r="C604" s="15" t="s">
        <v>12</v>
      </c>
      <c r="D604" s="16" t="s">
        <v>13</v>
      </c>
      <c r="E604" s="42">
        <v>50</v>
      </c>
      <c r="F604" s="16">
        <v>44</v>
      </c>
      <c r="G604" s="16">
        <f t="shared" si="38"/>
        <v>88</v>
      </c>
      <c r="H604" s="16">
        <v>0</v>
      </c>
      <c r="I604" s="48"/>
    </row>
    <row r="605" s="4" customFormat="1" spans="1:9">
      <c r="A605" s="15"/>
      <c r="B605" s="15"/>
      <c r="C605" s="15"/>
      <c r="D605" s="16" t="s">
        <v>15</v>
      </c>
      <c r="E605" s="42">
        <v>50</v>
      </c>
      <c r="F605" s="16">
        <v>26.89</v>
      </c>
      <c r="G605" s="16">
        <f t="shared" si="38"/>
        <v>53.78</v>
      </c>
      <c r="H605" s="16">
        <v>0</v>
      </c>
      <c r="I605" s="48"/>
    </row>
    <row r="606" s="4" customFormat="1" spans="1:9">
      <c r="A606" s="15"/>
      <c r="B606" s="15"/>
      <c r="C606" s="15"/>
      <c r="D606" s="16" t="s">
        <v>16</v>
      </c>
      <c r="E606" s="42">
        <v>50</v>
      </c>
      <c r="F606" s="16">
        <v>41.65</v>
      </c>
      <c r="G606" s="16">
        <f t="shared" si="38"/>
        <v>83.3</v>
      </c>
      <c r="H606" s="16">
        <v>0</v>
      </c>
      <c r="I606" s="48"/>
    </row>
    <row r="607" s="4" customFormat="1" spans="1:9">
      <c r="A607" s="15">
        <v>120</v>
      </c>
      <c r="B607" s="15" t="s">
        <v>190</v>
      </c>
      <c r="C607" s="15" t="s">
        <v>19</v>
      </c>
      <c r="D607" s="16" t="s">
        <v>13</v>
      </c>
      <c r="E607" s="42">
        <v>50</v>
      </c>
      <c r="F607" s="16">
        <v>39</v>
      </c>
      <c r="G607" s="16">
        <f t="shared" si="38"/>
        <v>78</v>
      </c>
      <c r="H607" s="16">
        <f>E607*0.8-F607</f>
        <v>1</v>
      </c>
      <c r="I607" s="48"/>
    </row>
    <row r="608" s="4" customFormat="1" spans="1:9">
      <c r="A608" s="15"/>
      <c r="B608" s="15"/>
      <c r="C608" s="15"/>
      <c r="D608" s="16" t="s">
        <v>15</v>
      </c>
      <c r="E608" s="42">
        <v>50</v>
      </c>
      <c r="F608" s="16">
        <v>24</v>
      </c>
      <c r="G608" s="16">
        <f t="shared" si="38"/>
        <v>48</v>
      </c>
      <c r="H608" s="16">
        <v>1</v>
      </c>
      <c r="I608" s="48"/>
    </row>
    <row r="609" s="4" customFormat="1" spans="1:9">
      <c r="A609" s="15"/>
      <c r="B609" s="15"/>
      <c r="C609" s="15"/>
      <c r="D609" s="16" t="s">
        <v>16</v>
      </c>
      <c r="E609" s="42">
        <v>50</v>
      </c>
      <c r="F609" s="16">
        <v>25</v>
      </c>
      <c r="G609" s="16">
        <f t="shared" si="38"/>
        <v>50</v>
      </c>
      <c r="H609" s="16">
        <v>1</v>
      </c>
      <c r="I609" s="48"/>
    </row>
    <row r="610" s="4" customFormat="1" spans="1:9">
      <c r="A610" s="15"/>
      <c r="B610" s="15"/>
      <c r="C610" s="15" t="s">
        <v>12</v>
      </c>
      <c r="D610" s="16" t="s">
        <v>13</v>
      </c>
      <c r="E610" s="42">
        <v>50</v>
      </c>
      <c r="F610" s="16">
        <v>28</v>
      </c>
      <c r="G610" s="16">
        <f t="shared" si="38"/>
        <v>56</v>
      </c>
      <c r="H610" s="16">
        <f>E610*0.8-F610</f>
        <v>12</v>
      </c>
      <c r="I610" s="48"/>
    </row>
    <row r="611" s="4" customFormat="1" spans="1:9">
      <c r="A611" s="15"/>
      <c r="B611" s="15"/>
      <c r="C611" s="15"/>
      <c r="D611" s="16" t="s">
        <v>15</v>
      </c>
      <c r="E611" s="42">
        <v>50</v>
      </c>
      <c r="F611" s="16">
        <v>15</v>
      </c>
      <c r="G611" s="16">
        <f t="shared" si="38"/>
        <v>30</v>
      </c>
      <c r="H611" s="16">
        <v>12</v>
      </c>
      <c r="I611" s="48"/>
    </row>
    <row r="612" s="4" customFormat="1" spans="1:9">
      <c r="A612" s="15"/>
      <c r="B612" s="15"/>
      <c r="C612" s="15"/>
      <c r="D612" s="16" t="s">
        <v>16</v>
      </c>
      <c r="E612" s="42">
        <v>50</v>
      </c>
      <c r="F612" s="16">
        <v>20</v>
      </c>
      <c r="G612" s="16">
        <f t="shared" si="38"/>
        <v>40</v>
      </c>
      <c r="H612" s="16">
        <v>12</v>
      </c>
      <c r="I612" s="48"/>
    </row>
    <row r="613" s="4" customFormat="1" spans="1:9">
      <c r="A613" s="15">
        <v>121</v>
      </c>
      <c r="B613" s="15" t="s">
        <v>191</v>
      </c>
      <c r="C613" s="15" t="s">
        <v>19</v>
      </c>
      <c r="D613" s="16" t="s">
        <v>13</v>
      </c>
      <c r="E613" s="42">
        <v>50</v>
      </c>
      <c r="F613" s="16">
        <v>17</v>
      </c>
      <c r="G613" s="16">
        <f t="shared" si="38"/>
        <v>34</v>
      </c>
      <c r="H613" s="16">
        <f>E613*0.8-F613</f>
        <v>23</v>
      </c>
      <c r="I613" s="48"/>
    </row>
    <row r="614" s="4" customFormat="1" spans="1:9">
      <c r="A614" s="15"/>
      <c r="B614" s="15"/>
      <c r="C614" s="15"/>
      <c r="D614" s="16" t="s">
        <v>15</v>
      </c>
      <c r="E614" s="42">
        <v>50</v>
      </c>
      <c r="F614" s="16">
        <v>2.694</v>
      </c>
      <c r="G614" s="16">
        <f t="shared" si="38"/>
        <v>5.388</v>
      </c>
      <c r="H614" s="16">
        <v>23</v>
      </c>
      <c r="I614" s="48"/>
    </row>
    <row r="615" s="4" customFormat="1" spans="1:9">
      <c r="A615" s="15"/>
      <c r="B615" s="15"/>
      <c r="C615" s="15"/>
      <c r="D615" s="16" t="s">
        <v>16</v>
      </c>
      <c r="E615" s="42">
        <v>50</v>
      </c>
      <c r="F615" s="16">
        <v>15</v>
      </c>
      <c r="G615" s="16">
        <f t="shared" si="38"/>
        <v>30</v>
      </c>
      <c r="H615" s="16">
        <v>23</v>
      </c>
      <c r="I615" s="48"/>
    </row>
    <row r="616" s="4" customFormat="1" spans="1:9">
      <c r="A616" s="15"/>
      <c r="B616" s="15"/>
      <c r="C616" s="15" t="s">
        <v>12</v>
      </c>
      <c r="D616" s="16" t="s">
        <v>13</v>
      </c>
      <c r="E616" s="42">
        <v>50</v>
      </c>
      <c r="F616" s="16">
        <v>19.8</v>
      </c>
      <c r="G616" s="16">
        <f t="shared" si="38"/>
        <v>39.6</v>
      </c>
      <c r="H616" s="16">
        <f>E616*0.8-F616</f>
        <v>20.2</v>
      </c>
      <c r="I616" s="48"/>
    </row>
    <row r="617" s="4" customFormat="1" spans="1:9">
      <c r="A617" s="15"/>
      <c r="B617" s="15"/>
      <c r="C617" s="15"/>
      <c r="D617" s="16" t="s">
        <v>15</v>
      </c>
      <c r="E617" s="42">
        <v>50</v>
      </c>
      <c r="F617" s="16">
        <v>0</v>
      </c>
      <c r="G617" s="16">
        <f t="shared" si="38"/>
        <v>0</v>
      </c>
      <c r="H617" s="16">
        <v>20</v>
      </c>
      <c r="I617" s="48"/>
    </row>
    <row r="618" s="4" customFormat="1" spans="1:9">
      <c r="A618" s="15"/>
      <c r="B618" s="15"/>
      <c r="C618" s="15"/>
      <c r="D618" s="16" t="s">
        <v>16</v>
      </c>
      <c r="E618" s="42">
        <v>50</v>
      </c>
      <c r="F618" s="16">
        <v>19</v>
      </c>
      <c r="G618" s="16">
        <f t="shared" si="38"/>
        <v>38</v>
      </c>
      <c r="H618" s="16">
        <v>20</v>
      </c>
      <c r="I618" s="48"/>
    </row>
    <row r="619" s="4" customFormat="1" spans="1:9">
      <c r="A619" s="15">
        <v>122</v>
      </c>
      <c r="B619" s="29" t="s">
        <v>192</v>
      </c>
      <c r="C619" s="29" t="s">
        <v>19</v>
      </c>
      <c r="D619" s="30" t="s">
        <v>13</v>
      </c>
      <c r="E619" s="52">
        <v>50</v>
      </c>
      <c r="F619" s="30">
        <v>34</v>
      </c>
      <c r="G619" s="16">
        <f t="shared" si="38"/>
        <v>68</v>
      </c>
      <c r="H619" s="16">
        <f>E619*0.8-F619</f>
        <v>6</v>
      </c>
      <c r="I619" s="48"/>
    </row>
    <row r="620" s="4" customFormat="1" spans="1:9">
      <c r="A620" s="15"/>
      <c r="B620" s="29"/>
      <c r="C620" s="29"/>
      <c r="D620" s="30" t="s">
        <v>15</v>
      </c>
      <c r="E620" s="52">
        <v>50</v>
      </c>
      <c r="F620" s="30">
        <v>21</v>
      </c>
      <c r="G620" s="16">
        <f t="shared" si="38"/>
        <v>42</v>
      </c>
      <c r="H620" s="16">
        <v>6</v>
      </c>
      <c r="I620" s="48"/>
    </row>
    <row r="621" s="4" customFormat="1" spans="1:9">
      <c r="A621" s="15"/>
      <c r="B621" s="29"/>
      <c r="C621" s="29"/>
      <c r="D621" s="30" t="s">
        <v>16</v>
      </c>
      <c r="E621" s="52">
        <v>50</v>
      </c>
      <c r="F621" s="30">
        <v>13</v>
      </c>
      <c r="G621" s="16">
        <f t="shared" si="38"/>
        <v>26</v>
      </c>
      <c r="H621" s="16">
        <v>6</v>
      </c>
      <c r="I621" s="48"/>
    </row>
    <row r="622" s="4" customFormat="1" spans="1:9">
      <c r="A622" s="15"/>
      <c r="B622" s="29"/>
      <c r="C622" s="29" t="s">
        <v>12</v>
      </c>
      <c r="D622" s="30" t="s">
        <v>13</v>
      </c>
      <c r="E622" s="52">
        <v>50</v>
      </c>
      <c r="F622" s="30">
        <v>35.6</v>
      </c>
      <c r="G622" s="16">
        <f t="shared" si="38"/>
        <v>71.2</v>
      </c>
      <c r="H622" s="16">
        <f>E622*0.8-F622</f>
        <v>4.4</v>
      </c>
      <c r="I622" s="48"/>
    </row>
    <row r="623" s="4" customFormat="1" spans="1:9">
      <c r="A623" s="15"/>
      <c r="B623" s="29"/>
      <c r="C623" s="29"/>
      <c r="D623" s="30" t="s">
        <v>15</v>
      </c>
      <c r="E623" s="52">
        <v>50</v>
      </c>
      <c r="F623" s="30">
        <v>25</v>
      </c>
      <c r="G623" s="16">
        <f t="shared" si="38"/>
        <v>50</v>
      </c>
      <c r="H623" s="16">
        <v>4</v>
      </c>
      <c r="I623" s="48"/>
    </row>
    <row r="624" s="4" customFormat="1" spans="1:9">
      <c r="A624" s="15"/>
      <c r="B624" s="29"/>
      <c r="C624" s="29"/>
      <c r="D624" s="30" t="s">
        <v>16</v>
      </c>
      <c r="E624" s="52">
        <v>50</v>
      </c>
      <c r="F624" s="30">
        <v>13.06</v>
      </c>
      <c r="G624" s="16">
        <f t="shared" si="38"/>
        <v>26.12</v>
      </c>
      <c r="H624" s="16">
        <v>4</v>
      </c>
      <c r="I624" s="48"/>
    </row>
    <row r="625" s="4" customFormat="1" spans="1:9">
      <c r="A625" s="15">
        <v>123</v>
      </c>
      <c r="B625" s="15" t="s">
        <v>193</v>
      </c>
      <c r="C625" s="15" t="s">
        <v>19</v>
      </c>
      <c r="D625" s="16" t="s">
        <v>13</v>
      </c>
      <c r="E625" s="42">
        <v>50</v>
      </c>
      <c r="F625" s="16">
        <v>42.4</v>
      </c>
      <c r="G625" s="16">
        <f t="shared" si="38"/>
        <v>84.8</v>
      </c>
      <c r="H625" s="16">
        <v>0</v>
      </c>
      <c r="I625" s="48"/>
    </row>
    <row r="626" s="4" customFormat="1" spans="1:9">
      <c r="A626" s="15"/>
      <c r="B626" s="15"/>
      <c r="C626" s="15"/>
      <c r="D626" s="16" t="s">
        <v>15</v>
      </c>
      <c r="E626" s="42">
        <v>50</v>
      </c>
      <c r="F626" s="16">
        <v>36.8</v>
      </c>
      <c r="G626" s="16">
        <f t="shared" si="38"/>
        <v>73.6</v>
      </c>
      <c r="H626" s="16">
        <v>0</v>
      </c>
      <c r="I626" s="48"/>
    </row>
    <row r="627" s="4" customFormat="1" spans="1:9">
      <c r="A627" s="15"/>
      <c r="B627" s="15"/>
      <c r="C627" s="15"/>
      <c r="D627" s="16" t="s">
        <v>16</v>
      </c>
      <c r="E627" s="42">
        <v>50</v>
      </c>
      <c r="F627" s="16">
        <v>5.43</v>
      </c>
      <c r="G627" s="16">
        <f t="shared" si="38"/>
        <v>10.86</v>
      </c>
      <c r="H627" s="16">
        <v>0</v>
      </c>
      <c r="I627" s="48"/>
    </row>
    <row r="628" s="4" customFormat="1" spans="1:9">
      <c r="A628" s="15"/>
      <c r="B628" s="15"/>
      <c r="C628" s="15" t="s">
        <v>12</v>
      </c>
      <c r="D628" s="16" t="s">
        <v>13</v>
      </c>
      <c r="E628" s="42">
        <v>50</v>
      </c>
      <c r="F628" s="16">
        <v>30</v>
      </c>
      <c r="G628" s="16">
        <f t="shared" si="38"/>
        <v>60</v>
      </c>
      <c r="H628" s="16">
        <v>0</v>
      </c>
      <c r="I628" s="48"/>
    </row>
    <row r="629" s="4" customFormat="1" spans="1:9">
      <c r="A629" s="15"/>
      <c r="B629" s="15"/>
      <c r="C629" s="15"/>
      <c r="D629" s="16" t="s">
        <v>15</v>
      </c>
      <c r="E629" s="42">
        <v>50</v>
      </c>
      <c r="F629" s="16">
        <v>26.6</v>
      </c>
      <c r="G629" s="16">
        <f t="shared" si="38"/>
        <v>53.2</v>
      </c>
      <c r="H629" s="16">
        <v>0</v>
      </c>
      <c r="I629" s="48"/>
    </row>
    <row r="630" s="4" customFormat="1" spans="1:9">
      <c r="A630" s="15"/>
      <c r="B630" s="15"/>
      <c r="C630" s="15"/>
      <c r="D630" s="16" t="s">
        <v>16</v>
      </c>
      <c r="E630" s="42">
        <v>50</v>
      </c>
      <c r="F630" s="16">
        <v>8</v>
      </c>
      <c r="G630" s="16">
        <f t="shared" si="38"/>
        <v>16</v>
      </c>
      <c r="H630" s="16">
        <v>0</v>
      </c>
      <c r="I630" s="48"/>
    </row>
    <row r="631" s="4" customFormat="1" spans="1:9">
      <c r="A631" s="15">
        <v>124</v>
      </c>
      <c r="B631" s="29" t="s">
        <v>194</v>
      </c>
      <c r="C631" s="29" t="s">
        <v>19</v>
      </c>
      <c r="D631" s="30" t="s">
        <v>13</v>
      </c>
      <c r="E631" s="52">
        <v>50</v>
      </c>
      <c r="F631" s="30">
        <v>37.9</v>
      </c>
      <c r="G631" s="16">
        <f t="shared" si="38"/>
        <v>75.8</v>
      </c>
      <c r="H631" s="16">
        <f>E631*0.8-F631</f>
        <v>2.1</v>
      </c>
      <c r="I631" s="48"/>
    </row>
    <row r="632" s="4" customFormat="1" spans="1:9">
      <c r="A632" s="15"/>
      <c r="B632" s="29"/>
      <c r="C632" s="29"/>
      <c r="D632" s="30" t="s">
        <v>15</v>
      </c>
      <c r="E632" s="52">
        <v>50</v>
      </c>
      <c r="F632" s="30">
        <v>28.8</v>
      </c>
      <c r="G632" s="16">
        <f t="shared" si="38"/>
        <v>57.6</v>
      </c>
      <c r="H632" s="16">
        <v>4</v>
      </c>
      <c r="I632" s="48"/>
    </row>
    <row r="633" s="4" customFormat="1" spans="1:9">
      <c r="A633" s="15"/>
      <c r="B633" s="29"/>
      <c r="C633" s="29"/>
      <c r="D633" s="30" t="s">
        <v>16</v>
      </c>
      <c r="E633" s="52">
        <v>50</v>
      </c>
      <c r="F633" s="30">
        <v>11.8</v>
      </c>
      <c r="G633" s="16">
        <f t="shared" si="38"/>
        <v>23.6</v>
      </c>
      <c r="H633" s="16">
        <v>4</v>
      </c>
      <c r="I633" s="48"/>
    </row>
    <row r="634" s="4" customFormat="1" spans="1:9">
      <c r="A634" s="15"/>
      <c r="B634" s="29"/>
      <c r="C634" s="29" t="s">
        <v>12</v>
      </c>
      <c r="D634" s="30" t="s">
        <v>13</v>
      </c>
      <c r="E634" s="52">
        <v>50</v>
      </c>
      <c r="F634" s="30">
        <v>32.63</v>
      </c>
      <c r="G634" s="16">
        <f t="shared" si="38"/>
        <v>65.26</v>
      </c>
      <c r="H634" s="16">
        <f t="shared" ref="H634:H641" si="39">E634*0.8-F634</f>
        <v>7.37</v>
      </c>
      <c r="I634" s="48"/>
    </row>
    <row r="635" s="4" customFormat="1" spans="1:9">
      <c r="A635" s="15"/>
      <c r="B635" s="29"/>
      <c r="C635" s="29"/>
      <c r="D635" s="30" t="s">
        <v>15</v>
      </c>
      <c r="E635" s="52">
        <v>50</v>
      </c>
      <c r="F635" s="30">
        <v>26.16</v>
      </c>
      <c r="G635" s="16">
        <f t="shared" si="38"/>
        <v>52.32</v>
      </c>
      <c r="H635" s="16">
        <v>7</v>
      </c>
      <c r="I635" s="48"/>
    </row>
    <row r="636" s="4" customFormat="1" spans="1:9">
      <c r="A636" s="15"/>
      <c r="B636" s="29"/>
      <c r="C636" s="29"/>
      <c r="D636" s="30" t="s">
        <v>16</v>
      </c>
      <c r="E636" s="52">
        <v>50</v>
      </c>
      <c r="F636" s="30">
        <v>14.7</v>
      </c>
      <c r="G636" s="16">
        <f t="shared" si="38"/>
        <v>29.4</v>
      </c>
      <c r="H636" s="16">
        <v>7</v>
      </c>
      <c r="I636" s="48"/>
    </row>
    <row r="637" s="4" customFormat="1" spans="1:9">
      <c r="A637" s="15">
        <v>125</v>
      </c>
      <c r="B637" s="15" t="s">
        <v>195</v>
      </c>
      <c r="C637" s="15" t="s">
        <v>19</v>
      </c>
      <c r="D637" s="16" t="s">
        <v>13</v>
      </c>
      <c r="E637" s="42">
        <v>50</v>
      </c>
      <c r="F637" s="16">
        <v>24.8</v>
      </c>
      <c r="G637" s="16">
        <f t="shared" si="38"/>
        <v>49.6</v>
      </c>
      <c r="H637" s="16">
        <f t="shared" si="39"/>
        <v>15.2</v>
      </c>
      <c r="I637" s="48"/>
    </row>
    <row r="638" s="4" customFormat="1" spans="1:9">
      <c r="A638" s="15"/>
      <c r="B638" s="15"/>
      <c r="C638" s="15"/>
      <c r="D638" s="16" t="s">
        <v>16</v>
      </c>
      <c r="E638" s="42">
        <v>50</v>
      </c>
      <c r="F638" s="16">
        <v>25</v>
      </c>
      <c r="G638" s="16">
        <f t="shared" si="38"/>
        <v>50</v>
      </c>
      <c r="H638" s="16">
        <v>15</v>
      </c>
      <c r="I638" s="48"/>
    </row>
    <row r="639" s="4" customFormat="1" spans="1:9">
      <c r="A639" s="15"/>
      <c r="B639" s="15"/>
      <c r="C639" s="15" t="s">
        <v>12</v>
      </c>
      <c r="D639" s="16" t="s">
        <v>13</v>
      </c>
      <c r="E639" s="42">
        <v>50</v>
      </c>
      <c r="F639" s="16">
        <v>13</v>
      </c>
      <c r="G639" s="16">
        <f t="shared" si="38"/>
        <v>26</v>
      </c>
      <c r="H639" s="16">
        <f t="shared" si="39"/>
        <v>27</v>
      </c>
      <c r="I639" s="48"/>
    </row>
    <row r="640" s="4" customFormat="1" spans="1:9">
      <c r="A640" s="15"/>
      <c r="B640" s="15"/>
      <c r="C640" s="15"/>
      <c r="D640" s="16" t="s">
        <v>16</v>
      </c>
      <c r="E640" s="42">
        <v>50</v>
      </c>
      <c r="F640" s="16">
        <v>13</v>
      </c>
      <c r="G640" s="16">
        <f t="shared" si="38"/>
        <v>26</v>
      </c>
      <c r="H640" s="16">
        <f t="shared" si="39"/>
        <v>27</v>
      </c>
      <c r="I640" s="48"/>
    </row>
    <row r="641" s="4" customFormat="1" spans="1:9">
      <c r="A641" s="15">
        <v>126</v>
      </c>
      <c r="B641" s="29" t="s">
        <v>196</v>
      </c>
      <c r="C641" s="29" t="s">
        <v>19</v>
      </c>
      <c r="D641" s="30" t="s">
        <v>13</v>
      </c>
      <c r="E641" s="52">
        <v>50</v>
      </c>
      <c r="F641" s="30">
        <v>12.5</v>
      </c>
      <c r="G641" s="16">
        <f t="shared" si="38"/>
        <v>25</v>
      </c>
      <c r="H641" s="16">
        <f t="shared" si="39"/>
        <v>27.5</v>
      </c>
      <c r="I641" s="48"/>
    </row>
    <row r="642" s="4" customFormat="1" spans="1:9">
      <c r="A642" s="15"/>
      <c r="B642" s="29"/>
      <c r="C642" s="29"/>
      <c r="D642" s="30" t="s">
        <v>15</v>
      </c>
      <c r="E642" s="52">
        <v>50</v>
      </c>
      <c r="F642" s="30">
        <v>8.9</v>
      </c>
      <c r="G642" s="16">
        <f t="shared" si="38"/>
        <v>17.8</v>
      </c>
      <c r="H642" s="16">
        <v>28</v>
      </c>
      <c r="I642" s="48"/>
    </row>
    <row r="643" s="4" customFormat="1" spans="1:9">
      <c r="A643" s="15"/>
      <c r="B643" s="29"/>
      <c r="C643" s="29"/>
      <c r="D643" s="30" t="s">
        <v>16</v>
      </c>
      <c r="E643" s="52">
        <v>50</v>
      </c>
      <c r="F643" s="30">
        <v>7</v>
      </c>
      <c r="G643" s="16">
        <f t="shared" si="38"/>
        <v>14</v>
      </c>
      <c r="H643" s="16">
        <v>28</v>
      </c>
      <c r="I643" s="48"/>
    </row>
    <row r="644" s="4" customFormat="1" spans="1:9">
      <c r="A644" s="15"/>
      <c r="B644" s="29"/>
      <c r="C644" s="29" t="s">
        <v>12</v>
      </c>
      <c r="D644" s="30" t="s">
        <v>13</v>
      </c>
      <c r="E644" s="52">
        <v>50</v>
      </c>
      <c r="F644" s="30">
        <v>29.3</v>
      </c>
      <c r="G644" s="16">
        <f t="shared" si="38"/>
        <v>58.6</v>
      </c>
      <c r="H644" s="16">
        <f>E644*0.8-F644</f>
        <v>10.7</v>
      </c>
      <c r="I644" s="48"/>
    </row>
    <row r="645" s="4" customFormat="1" spans="1:9">
      <c r="A645" s="15"/>
      <c r="B645" s="29"/>
      <c r="C645" s="29"/>
      <c r="D645" s="30" t="s">
        <v>15</v>
      </c>
      <c r="E645" s="52">
        <v>50</v>
      </c>
      <c r="F645" s="30">
        <v>18.56</v>
      </c>
      <c r="G645" s="16">
        <f t="shared" si="38"/>
        <v>37.12</v>
      </c>
      <c r="H645" s="16">
        <v>11</v>
      </c>
      <c r="I645" s="48"/>
    </row>
    <row r="646" s="4" customFormat="1" spans="1:9">
      <c r="A646" s="15"/>
      <c r="B646" s="29"/>
      <c r="C646" s="29"/>
      <c r="D646" s="30" t="s">
        <v>16</v>
      </c>
      <c r="E646" s="52">
        <v>50</v>
      </c>
      <c r="F646" s="30">
        <v>12.6</v>
      </c>
      <c r="G646" s="16">
        <f t="shared" si="38"/>
        <v>25.2</v>
      </c>
      <c r="H646" s="16">
        <v>11</v>
      </c>
      <c r="I646" s="48"/>
    </row>
    <row r="647" s="4" customFormat="1" spans="1:9">
      <c r="A647" s="15">
        <v>127</v>
      </c>
      <c r="B647" s="29" t="s">
        <v>197</v>
      </c>
      <c r="C647" s="29" t="s">
        <v>19</v>
      </c>
      <c r="D647" s="30" t="s">
        <v>13</v>
      </c>
      <c r="E647" s="52">
        <v>50</v>
      </c>
      <c r="F647" s="30">
        <v>42.5</v>
      </c>
      <c r="G647" s="16">
        <f t="shared" si="38"/>
        <v>85</v>
      </c>
      <c r="H647" s="16">
        <v>0</v>
      </c>
      <c r="I647" s="48"/>
    </row>
    <row r="648" s="4" customFormat="1" spans="1:9">
      <c r="A648" s="15"/>
      <c r="B648" s="29"/>
      <c r="C648" s="29"/>
      <c r="D648" s="30" t="s">
        <v>15</v>
      </c>
      <c r="E648" s="52">
        <v>50</v>
      </c>
      <c r="F648" s="30">
        <v>17.83</v>
      </c>
      <c r="G648" s="16">
        <f t="shared" si="38"/>
        <v>35.66</v>
      </c>
      <c r="H648" s="16">
        <v>0</v>
      </c>
      <c r="I648" s="48"/>
    </row>
    <row r="649" s="4" customFormat="1" spans="1:9">
      <c r="A649" s="15"/>
      <c r="B649" s="29"/>
      <c r="C649" s="29"/>
      <c r="D649" s="30" t="s">
        <v>16</v>
      </c>
      <c r="E649" s="52">
        <v>50</v>
      </c>
      <c r="F649" s="30">
        <v>27.25</v>
      </c>
      <c r="G649" s="16">
        <f t="shared" si="38"/>
        <v>54.5</v>
      </c>
      <c r="H649" s="16">
        <v>0</v>
      </c>
      <c r="I649" s="48"/>
    </row>
    <row r="650" s="4" customFormat="1" spans="1:9">
      <c r="A650" s="15"/>
      <c r="B650" s="29"/>
      <c r="C650" s="29" t="s">
        <v>12</v>
      </c>
      <c r="D650" s="30" t="s">
        <v>13</v>
      </c>
      <c r="E650" s="52">
        <v>50</v>
      </c>
      <c r="F650" s="30">
        <v>35.7</v>
      </c>
      <c r="G650" s="16">
        <f t="shared" si="38"/>
        <v>71.4</v>
      </c>
      <c r="H650" s="16">
        <f t="shared" ref="H650:H656" si="40">E650*0.8-F650</f>
        <v>4.3</v>
      </c>
      <c r="I650" s="48"/>
    </row>
    <row r="651" s="4" customFormat="1" spans="1:9">
      <c r="A651" s="15"/>
      <c r="B651" s="29"/>
      <c r="C651" s="29"/>
      <c r="D651" s="30" t="s">
        <v>15</v>
      </c>
      <c r="E651" s="52">
        <v>50</v>
      </c>
      <c r="F651" s="30">
        <v>10.06</v>
      </c>
      <c r="G651" s="16">
        <f t="shared" si="38"/>
        <v>20.12</v>
      </c>
      <c r="H651" s="16">
        <v>4</v>
      </c>
      <c r="I651" s="48"/>
    </row>
    <row r="652" s="4" customFormat="1" spans="1:9">
      <c r="A652" s="15"/>
      <c r="B652" s="29"/>
      <c r="C652" s="29"/>
      <c r="D652" s="30" t="s">
        <v>16</v>
      </c>
      <c r="E652" s="52">
        <v>50</v>
      </c>
      <c r="F652" s="30">
        <v>28</v>
      </c>
      <c r="G652" s="16">
        <f t="shared" si="38"/>
        <v>56</v>
      </c>
      <c r="H652" s="16">
        <v>4</v>
      </c>
      <c r="I652" s="48"/>
    </row>
    <row r="653" s="4" customFormat="1" spans="1:9">
      <c r="A653" s="15">
        <v>128</v>
      </c>
      <c r="B653" s="15" t="s">
        <v>198</v>
      </c>
      <c r="C653" s="15" t="s">
        <v>19</v>
      </c>
      <c r="D653" s="16" t="s">
        <v>13</v>
      </c>
      <c r="E653" s="42">
        <v>50</v>
      </c>
      <c r="F653" s="16">
        <v>16</v>
      </c>
      <c r="G653" s="16">
        <f t="shared" si="38"/>
        <v>32</v>
      </c>
      <c r="H653" s="16">
        <f t="shared" si="40"/>
        <v>24</v>
      </c>
      <c r="I653" s="48"/>
    </row>
    <row r="654" s="4" customFormat="1" spans="1:9">
      <c r="A654" s="15"/>
      <c r="B654" s="15"/>
      <c r="C654" s="15"/>
      <c r="D654" s="16" t="s">
        <v>15</v>
      </c>
      <c r="E654" s="42">
        <v>50</v>
      </c>
      <c r="F654" s="16">
        <v>9</v>
      </c>
      <c r="G654" s="16">
        <f t="shared" si="38"/>
        <v>18</v>
      </c>
      <c r="H654" s="16">
        <v>24</v>
      </c>
      <c r="I654" s="48"/>
    </row>
    <row r="655" s="4" customFormat="1" spans="1:9">
      <c r="A655" s="15"/>
      <c r="B655" s="15"/>
      <c r="C655" s="15"/>
      <c r="D655" s="16" t="s">
        <v>16</v>
      </c>
      <c r="E655" s="42">
        <v>25</v>
      </c>
      <c r="F655" s="16">
        <v>17</v>
      </c>
      <c r="G655" s="16">
        <f t="shared" si="38"/>
        <v>68</v>
      </c>
      <c r="H655" s="16">
        <f>E655*0.8-F655</f>
        <v>3</v>
      </c>
      <c r="I655" s="48"/>
    </row>
    <row r="656" s="4" customFormat="1" spans="1:9">
      <c r="A656" s="15"/>
      <c r="B656" s="15"/>
      <c r="C656" s="15" t="s">
        <v>12</v>
      </c>
      <c r="D656" s="16" t="s">
        <v>13</v>
      </c>
      <c r="E656" s="42">
        <v>50</v>
      </c>
      <c r="F656" s="16">
        <v>30</v>
      </c>
      <c r="G656" s="16">
        <f t="shared" si="38"/>
        <v>60</v>
      </c>
      <c r="H656" s="16">
        <f t="shared" si="40"/>
        <v>10</v>
      </c>
      <c r="I656" s="48"/>
    </row>
    <row r="657" s="4" customFormat="1" spans="1:9">
      <c r="A657" s="15"/>
      <c r="B657" s="15"/>
      <c r="C657" s="15"/>
      <c r="D657" s="16" t="s">
        <v>15</v>
      </c>
      <c r="E657" s="42">
        <v>50</v>
      </c>
      <c r="F657" s="16">
        <v>17.76</v>
      </c>
      <c r="G657" s="16">
        <f t="shared" si="38"/>
        <v>35.52</v>
      </c>
      <c r="H657" s="16">
        <v>10</v>
      </c>
      <c r="I657" s="48"/>
    </row>
    <row r="658" s="4" customFormat="1" spans="1:9">
      <c r="A658" s="15"/>
      <c r="B658" s="15"/>
      <c r="C658" s="15"/>
      <c r="D658" s="16" t="s">
        <v>16</v>
      </c>
      <c r="E658" s="42">
        <v>50</v>
      </c>
      <c r="F658" s="16">
        <v>15.7</v>
      </c>
      <c r="G658" s="16">
        <f t="shared" si="38"/>
        <v>31.4</v>
      </c>
      <c r="H658" s="16">
        <v>10</v>
      </c>
      <c r="I658" s="48"/>
    </row>
    <row r="659" s="4" customFormat="1" spans="1:9">
      <c r="A659" s="15">
        <v>129</v>
      </c>
      <c r="B659" s="15" t="s">
        <v>199</v>
      </c>
      <c r="C659" s="15" t="s">
        <v>19</v>
      </c>
      <c r="D659" s="16" t="s">
        <v>13</v>
      </c>
      <c r="E659" s="42">
        <v>50</v>
      </c>
      <c r="F659" s="16">
        <v>17</v>
      </c>
      <c r="G659" s="16">
        <f t="shared" ref="G659:G686" si="41">F659*100/E659</f>
        <v>34</v>
      </c>
      <c r="H659" s="16">
        <f>E659*0.8-F659</f>
        <v>23</v>
      </c>
      <c r="I659" s="48"/>
    </row>
    <row r="660" s="4" customFormat="1" spans="1:9">
      <c r="A660" s="15"/>
      <c r="B660" s="15"/>
      <c r="C660" s="15"/>
      <c r="D660" s="16" t="s">
        <v>15</v>
      </c>
      <c r="E660" s="42">
        <v>50</v>
      </c>
      <c r="F660" s="16">
        <v>4</v>
      </c>
      <c r="G660" s="16">
        <f t="shared" si="41"/>
        <v>8</v>
      </c>
      <c r="H660" s="16">
        <v>23</v>
      </c>
      <c r="I660" s="48"/>
    </row>
    <row r="661" s="4" customFormat="1" spans="1:9">
      <c r="A661" s="15"/>
      <c r="B661" s="15"/>
      <c r="C661" s="15"/>
      <c r="D661" s="16" t="s">
        <v>16</v>
      </c>
      <c r="E661" s="42">
        <v>50</v>
      </c>
      <c r="F661" s="16">
        <v>14</v>
      </c>
      <c r="G661" s="16">
        <f t="shared" si="41"/>
        <v>28</v>
      </c>
      <c r="H661" s="16">
        <v>23</v>
      </c>
      <c r="I661" s="48"/>
    </row>
    <row r="662" s="4" customFormat="1" spans="1:9">
      <c r="A662" s="15"/>
      <c r="B662" s="15"/>
      <c r="C662" s="15" t="s">
        <v>12</v>
      </c>
      <c r="D662" s="16" t="s">
        <v>13</v>
      </c>
      <c r="E662" s="42">
        <v>50</v>
      </c>
      <c r="F662" s="16">
        <v>17</v>
      </c>
      <c r="G662" s="16">
        <f t="shared" si="41"/>
        <v>34</v>
      </c>
      <c r="H662" s="16">
        <f>E662*0.8-F662</f>
        <v>23</v>
      </c>
      <c r="I662" s="48"/>
    </row>
    <row r="663" s="4" customFormat="1" spans="1:9">
      <c r="A663" s="15"/>
      <c r="B663" s="15"/>
      <c r="C663" s="15"/>
      <c r="D663" s="16" t="s">
        <v>15</v>
      </c>
      <c r="E663" s="42">
        <v>50</v>
      </c>
      <c r="F663" s="16">
        <v>3.92</v>
      </c>
      <c r="G663" s="16">
        <f t="shared" si="41"/>
        <v>7.84</v>
      </c>
      <c r="H663" s="16">
        <v>23</v>
      </c>
      <c r="I663" s="48"/>
    </row>
    <row r="664" s="4" customFormat="1" spans="1:9">
      <c r="A664" s="15"/>
      <c r="B664" s="15"/>
      <c r="C664" s="15"/>
      <c r="D664" s="16" t="s">
        <v>16</v>
      </c>
      <c r="E664" s="42">
        <v>50</v>
      </c>
      <c r="F664" s="16">
        <v>15</v>
      </c>
      <c r="G664" s="16">
        <f t="shared" si="41"/>
        <v>30</v>
      </c>
      <c r="H664" s="16">
        <v>23</v>
      </c>
      <c r="I664" s="48"/>
    </row>
    <row r="665" s="4" customFormat="1" spans="1:9">
      <c r="A665" s="15">
        <v>130</v>
      </c>
      <c r="B665" s="15" t="s">
        <v>200</v>
      </c>
      <c r="C665" s="15" t="s">
        <v>19</v>
      </c>
      <c r="D665" s="16" t="s">
        <v>13</v>
      </c>
      <c r="E665" s="42">
        <v>50</v>
      </c>
      <c r="F665" s="16">
        <v>39.97</v>
      </c>
      <c r="G665" s="16">
        <f t="shared" si="41"/>
        <v>79.94</v>
      </c>
      <c r="H665" s="16">
        <f t="shared" ref="H665:H689" si="42">E665*0.8-F665</f>
        <v>0.0300000000000011</v>
      </c>
      <c r="I665" s="48"/>
    </row>
    <row r="666" s="4" customFormat="1" spans="1:9">
      <c r="A666" s="15"/>
      <c r="B666" s="15"/>
      <c r="C666" s="15"/>
      <c r="D666" s="16" t="s">
        <v>15</v>
      </c>
      <c r="E666" s="42">
        <v>50</v>
      </c>
      <c r="F666" s="16">
        <v>22.77</v>
      </c>
      <c r="G666" s="16">
        <f t="shared" si="41"/>
        <v>45.54</v>
      </c>
      <c r="H666" s="16">
        <v>0</v>
      </c>
      <c r="I666" s="48"/>
    </row>
    <row r="667" s="4" customFormat="1" spans="1:9">
      <c r="A667" s="15"/>
      <c r="B667" s="15"/>
      <c r="C667" s="15"/>
      <c r="D667" s="16" t="s">
        <v>16</v>
      </c>
      <c r="E667" s="42">
        <v>50</v>
      </c>
      <c r="F667" s="16">
        <v>16.96</v>
      </c>
      <c r="G667" s="16">
        <f t="shared" si="41"/>
        <v>33.92</v>
      </c>
      <c r="H667" s="16">
        <v>0</v>
      </c>
      <c r="I667" s="48"/>
    </row>
    <row r="668" s="4" customFormat="1" spans="1:9">
      <c r="A668" s="15"/>
      <c r="B668" s="15"/>
      <c r="C668" s="15" t="s">
        <v>12</v>
      </c>
      <c r="D668" s="16" t="s">
        <v>13</v>
      </c>
      <c r="E668" s="42">
        <v>50</v>
      </c>
      <c r="F668" s="16">
        <v>12.6</v>
      </c>
      <c r="G668" s="16">
        <f t="shared" si="41"/>
        <v>25.2</v>
      </c>
      <c r="H668" s="16">
        <f t="shared" si="42"/>
        <v>27.4</v>
      </c>
      <c r="I668" s="48"/>
    </row>
    <row r="669" s="4" customFormat="1" spans="1:9">
      <c r="A669" s="15"/>
      <c r="B669" s="15"/>
      <c r="C669" s="15"/>
      <c r="D669" s="16" t="s">
        <v>15</v>
      </c>
      <c r="E669" s="42">
        <v>50</v>
      </c>
      <c r="F669" s="16">
        <v>0</v>
      </c>
      <c r="G669" s="16">
        <f t="shared" si="41"/>
        <v>0</v>
      </c>
      <c r="H669" s="16">
        <v>27</v>
      </c>
      <c r="I669" s="48"/>
    </row>
    <row r="670" s="4" customFormat="1" spans="1:9">
      <c r="A670" s="15"/>
      <c r="B670" s="15"/>
      <c r="C670" s="15"/>
      <c r="D670" s="16" t="s">
        <v>16</v>
      </c>
      <c r="E670" s="42">
        <v>50</v>
      </c>
      <c r="F670" s="16">
        <v>12.6</v>
      </c>
      <c r="G670" s="16">
        <f t="shared" si="41"/>
        <v>25.2</v>
      </c>
      <c r="H670" s="16">
        <f>E670*0.8-F670</f>
        <v>27.4</v>
      </c>
      <c r="I670" s="48"/>
    </row>
    <row r="671" s="4" customFormat="1" spans="1:9">
      <c r="A671" s="15">
        <v>131</v>
      </c>
      <c r="B671" s="29" t="s">
        <v>201</v>
      </c>
      <c r="C671" s="29" t="s">
        <v>19</v>
      </c>
      <c r="D671" s="30" t="s">
        <v>13</v>
      </c>
      <c r="E671" s="52">
        <v>50</v>
      </c>
      <c r="F671" s="30">
        <v>15.99</v>
      </c>
      <c r="G671" s="16">
        <f t="shared" si="41"/>
        <v>31.98</v>
      </c>
      <c r="H671" s="16">
        <f t="shared" si="42"/>
        <v>24.01</v>
      </c>
      <c r="I671" s="48"/>
    </row>
    <row r="672" s="4" customFormat="1" spans="1:9">
      <c r="A672" s="15"/>
      <c r="B672" s="29"/>
      <c r="C672" s="29"/>
      <c r="D672" s="30" t="s">
        <v>16</v>
      </c>
      <c r="E672" s="52">
        <v>50</v>
      </c>
      <c r="F672" s="30">
        <v>15.99</v>
      </c>
      <c r="G672" s="16">
        <f t="shared" si="41"/>
        <v>31.98</v>
      </c>
      <c r="H672" s="16">
        <f t="shared" si="42"/>
        <v>24.01</v>
      </c>
      <c r="I672" s="16"/>
    </row>
    <row r="673" s="4" customFormat="1" spans="1:9">
      <c r="A673" s="15"/>
      <c r="B673" s="29"/>
      <c r="C673" s="29" t="s">
        <v>12</v>
      </c>
      <c r="D673" s="30" t="s">
        <v>13</v>
      </c>
      <c r="E673" s="52">
        <v>50</v>
      </c>
      <c r="F673" s="30">
        <v>17.14</v>
      </c>
      <c r="G673" s="16">
        <f t="shared" si="41"/>
        <v>34.28</v>
      </c>
      <c r="H673" s="16">
        <f t="shared" si="42"/>
        <v>22.86</v>
      </c>
      <c r="I673" s="16"/>
    </row>
    <row r="674" s="4" customFormat="1" spans="1:9">
      <c r="A674" s="15"/>
      <c r="B674" s="29"/>
      <c r="C674" s="29"/>
      <c r="D674" s="30" t="s">
        <v>16</v>
      </c>
      <c r="E674" s="52">
        <v>50</v>
      </c>
      <c r="F674" s="30">
        <v>17</v>
      </c>
      <c r="G674" s="16">
        <f t="shared" si="41"/>
        <v>34</v>
      </c>
      <c r="H674" s="16">
        <f t="shared" si="42"/>
        <v>23</v>
      </c>
      <c r="I674" s="16"/>
    </row>
    <row r="675" s="4" customFormat="1" spans="1:9">
      <c r="A675" s="15">
        <v>132</v>
      </c>
      <c r="B675" s="29" t="s">
        <v>202</v>
      </c>
      <c r="C675" s="29" t="s">
        <v>19</v>
      </c>
      <c r="D675" s="30" t="s">
        <v>13</v>
      </c>
      <c r="E675" s="52">
        <v>63</v>
      </c>
      <c r="F675" s="30">
        <v>15.99</v>
      </c>
      <c r="G675" s="16">
        <f t="shared" si="41"/>
        <v>25.3809523809524</v>
      </c>
      <c r="H675" s="16">
        <f t="shared" si="42"/>
        <v>34.41</v>
      </c>
      <c r="I675" s="48"/>
    </row>
    <row r="676" s="4" customFormat="1" spans="1:9">
      <c r="A676" s="15"/>
      <c r="B676" s="29"/>
      <c r="C676" s="29"/>
      <c r="D676" s="30" t="s">
        <v>16</v>
      </c>
      <c r="E676" s="52">
        <v>63</v>
      </c>
      <c r="F676" s="30">
        <v>15.99</v>
      </c>
      <c r="G676" s="16">
        <f t="shared" si="41"/>
        <v>25.3809523809524</v>
      </c>
      <c r="H676" s="16">
        <f t="shared" si="42"/>
        <v>34.41</v>
      </c>
      <c r="I676" s="16"/>
    </row>
    <row r="677" s="4" customFormat="1" spans="1:9">
      <c r="A677" s="15"/>
      <c r="B677" s="29"/>
      <c r="C677" s="29" t="s">
        <v>12</v>
      </c>
      <c r="D677" s="30" t="s">
        <v>13</v>
      </c>
      <c r="E677" s="52">
        <v>63</v>
      </c>
      <c r="F677" s="30">
        <v>18</v>
      </c>
      <c r="G677" s="16">
        <f t="shared" si="41"/>
        <v>28.5714285714286</v>
      </c>
      <c r="H677" s="16">
        <f t="shared" si="42"/>
        <v>32.4</v>
      </c>
      <c r="I677" s="16"/>
    </row>
    <row r="678" s="4" customFormat="1" spans="1:9">
      <c r="A678" s="15"/>
      <c r="B678" s="29"/>
      <c r="C678" s="29"/>
      <c r="D678" s="30" t="s">
        <v>16</v>
      </c>
      <c r="E678" s="52">
        <v>63</v>
      </c>
      <c r="F678" s="30">
        <v>10</v>
      </c>
      <c r="G678" s="16">
        <f t="shared" si="41"/>
        <v>15.8730158730159</v>
      </c>
      <c r="H678" s="16">
        <v>32</v>
      </c>
      <c r="I678" s="16"/>
    </row>
    <row r="679" s="4" customFormat="1" spans="1:9">
      <c r="A679" s="15">
        <v>133</v>
      </c>
      <c r="B679" s="29" t="s">
        <v>203</v>
      </c>
      <c r="C679" s="29" t="s">
        <v>19</v>
      </c>
      <c r="D679" s="30" t="s">
        <v>13</v>
      </c>
      <c r="E679" s="52">
        <v>63</v>
      </c>
      <c r="F679" s="30">
        <v>15</v>
      </c>
      <c r="G679" s="16">
        <f t="shared" si="41"/>
        <v>23.8095238095238</v>
      </c>
      <c r="H679" s="16">
        <f>E679*0.8-F679</f>
        <v>35.4</v>
      </c>
      <c r="I679" s="48"/>
    </row>
    <row r="680" s="4" customFormat="1" spans="1:9">
      <c r="A680" s="15"/>
      <c r="B680" s="29"/>
      <c r="C680" s="29"/>
      <c r="D680" s="30" t="s">
        <v>16</v>
      </c>
      <c r="E680" s="52">
        <v>63</v>
      </c>
      <c r="F680" s="30">
        <v>15</v>
      </c>
      <c r="G680" s="16">
        <f t="shared" si="41"/>
        <v>23.8095238095238</v>
      </c>
      <c r="H680" s="16">
        <f t="shared" si="42"/>
        <v>35.4</v>
      </c>
      <c r="I680" s="16"/>
    </row>
    <row r="681" s="4" customFormat="1" spans="1:9">
      <c r="A681" s="15"/>
      <c r="B681" s="29"/>
      <c r="C681" s="29" t="s">
        <v>12</v>
      </c>
      <c r="D681" s="30" t="s">
        <v>13</v>
      </c>
      <c r="E681" s="52">
        <v>63</v>
      </c>
      <c r="F681" s="30">
        <v>9</v>
      </c>
      <c r="G681" s="16">
        <f t="shared" si="41"/>
        <v>14.2857142857143</v>
      </c>
      <c r="H681" s="16">
        <f t="shared" si="42"/>
        <v>41.4</v>
      </c>
      <c r="I681" s="16"/>
    </row>
    <row r="682" s="4" customFormat="1" spans="1:9">
      <c r="A682" s="15"/>
      <c r="B682" s="29"/>
      <c r="C682" s="29"/>
      <c r="D682" s="30" t="s">
        <v>16</v>
      </c>
      <c r="E682" s="52">
        <v>63</v>
      </c>
      <c r="F682" s="30">
        <v>7.3</v>
      </c>
      <c r="G682" s="16">
        <f t="shared" si="41"/>
        <v>11.5873015873016</v>
      </c>
      <c r="H682" s="16">
        <v>41</v>
      </c>
      <c r="I682" s="16"/>
    </row>
    <row r="683" s="4" customFormat="1" spans="1:9">
      <c r="A683" s="15">
        <v>134</v>
      </c>
      <c r="B683" s="29" t="s">
        <v>204</v>
      </c>
      <c r="C683" s="29" t="s">
        <v>19</v>
      </c>
      <c r="D683" s="30" t="s">
        <v>13</v>
      </c>
      <c r="E683" s="52">
        <v>63</v>
      </c>
      <c r="F683" s="30">
        <v>13</v>
      </c>
      <c r="G683" s="16">
        <f t="shared" si="41"/>
        <v>20.6349206349206</v>
      </c>
      <c r="H683" s="16">
        <f t="shared" si="42"/>
        <v>37.4</v>
      </c>
      <c r="I683" s="48"/>
    </row>
    <row r="684" s="4" customFormat="1" spans="1:9">
      <c r="A684" s="15"/>
      <c r="B684" s="29"/>
      <c r="C684" s="29"/>
      <c r="D684" s="30" t="s">
        <v>16</v>
      </c>
      <c r="E684" s="52">
        <v>63</v>
      </c>
      <c r="F684" s="30">
        <v>13</v>
      </c>
      <c r="G684" s="16">
        <f t="shared" si="41"/>
        <v>20.6349206349206</v>
      </c>
      <c r="H684" s="16">
        <f t="shared" si="42"/>
        <v>37.4</v>
      </c>
      <c r="I684" s="16"/>
    </row>
    <row r="685" s="4" customFormat="1" spans="1:9">
      <c r="A685" s="15"/>
      <c r="B685" s="29"/>
      <c r="C685" s="29" t="s">
        <v>12</v>
      </c>
      <c r="D685" s="30" t="s">
        <v>13</v>
      </c>
      <c r="E685" s="52">
        <v>63</v>
      </c>
      <c r="F685" s="30">
        <v>8</v>
      </c>
      <c r="G685" s="16">
        <f t="shared" si="41"/>
        <v>12.6984126984127</v>
      </c>
      <c r="H685" s="16">
        <f t="shared" si="42"/>
        <v>42.4</v>
      </c>
      <c r="I685" s="16"/>
    </row>
    <row r="686" s="4" customFormat="1" spans="1:9">
      <c r="A686" s="15"/>
      <c r="B686" s="29"/>
      <c r="C686" s="29"/>
      <c r="D686" s="30" t="s">
        <v>16</v>
      </c>
      <c r="E686" s="52">
        <v>63</v>
      </c>
      <c r="F686" s="30">
        <v>2.5</v>
      </c>
      <c r="G686" s="16">
        <f t="shared" si="41"/>
        <v>3.96825396825397</v>
      </c>
      <c r="H686" s="16">
        <v>42</v>
      </c>
      <c r="I686" s="16"/>
    </row>
    <row r="687" s="4" customFormat="1" spans="1:9">
      <c r="A687" s="58">
        <v>135</v>
      </c>
      <c r="B687" s="29" t="s">
        <v>205</v>
      </c>
      <c r="C687" s="29" t="s">
        <v>19</v>
      </c>
      <c r="D687" s="30" t="s">
        <v>13</v>
      </c>
      <c r="E687" s="52">
        <v>63</v>
      </c>
      <c r="F687" s="30">
        <v>12.82</v>
      </c>
      <c r="G687" s="16">
        <f t="shared" ref="G687:G713" si="43">F687*100/E687</f>
        <v>20.3492063492063</v>
      </c>
      <c r="H687" s="16">
        <f t="shared" si="42"/>
        <v>37.58</v>
      </c>
      <c r="I687" s="48"/>
    </row>
    <row r="688" s="4" customFormat="1" spans="1:9">
      <c r="A688" s="58"/>
      <c r="B688" s="29"/>
      <c r="C688" s="29"/>
      <c r="D688" s="30" t="s">
        <v>16</v>
      </c>
      <c r="E688" s="52">
        <v>63</v>
      </c>
      <c r="F688" s="30">
        <v>12.98</v>
      </c>
      <c r="G688" s="16">
        <f t="shared" si="43"/>
        <v>20.6031746031746</v>
      </c>
      <c r="H688" s="16">
        <f t="shared" si="42"/>
        <v>37.42</v>
      </c>
      <c r="I688" s="16"/>
    </row>
    <row r="689" s="4" customFormat="1" spans="1:9">
      <c r="A689" s="58"/>
      <c r="B689" s="29"/>
      <c r="C689" s="29" t="s">
        <v>12</v>
      </c>
      <c r="D689" s="30" t="s">
        <v>13</v>
      </c>
      <c r="E689" s="52">
        <v>63</v>
      </c>
      <c r="F689" s="30">
        <v>7</v>
      </c>
      <c r="G689" s="16">
        <f t="shared" si="43"/>
        <v>11.1111111111111</v>
      </c>
      <c r="H689" s="16">
        <f t="shared" si="42"/>
        <v>43.4</v>
      </c>
      <c r="I689" s="16"/>
    </row>
    <row r="690" s="4" customFormat="1" spans="1:9">
      <c r="A690" s="58"/>
      <c r="B690" s="29"/>
      <c r="C690" s="29"/>
      <c r="D690" s="30" t="s">
        <v>16</v>
      </c>
      <c r="E690" s="52">
        <v>63</v>
      </c>
      <c r="F690" s="30">
        <v>7</v>
      </c>
      <c r="G690" s="16">
        <f t="shared" si="43"/>
        <v>11.1111111111111</v>
      </c>
      <c r="H690" s="16">
        <f t="shared" ref="H690:H720" si="44">E690*0.8-F690</f>
        <v>43.4</v>
      </c>
      <c r="I690" s="16"/>
    </row>
    <row r="691" s="4" customFormat="1" spans="1:9">
      <c r="A691" s="58">
        <v>136</v>
      </c>
      <c r="B691" s="53" t="s">
        <v>206</v>
      </c>
      <c r="C691" s="59" t="s">
        <v>19</v>
      </c>
      <c r="D691" s="30" t="s">
        <v>13</v>
      </c>
      <c r="E691" s="52">
        <v>63</v>
      </c>
      <c r="F691" s="30">
        <v>16</v>
      </c>
      <c r="G691" s="16">
        <f t="shared" si="43"/>
        <v>25.3968253968254</v>
      </c>
      <c r="H691" s="16">
        <f t="shared" si="44"/>
        <v>34.4</v>
      </c>
      <c r="I691" s="48"/>
    </row>
    <row r="692" s="4" customFormat="1" spans="1:9">
      <c r="A692" s="58"/>
      <c r="B692" s="54"/>
      <c r="C692" s="59"/>
      <c r="D692" s="30" t="s">
        <v>16</v>
      </c>
      <c r="E692" s="52">
        <v>63</v>
      </c>
      <c r="F692" s="30">
        <v>16</v>
      </c>
      <c r="G692" s="16">
        <f t="shared" si="43"/>
        <v>25.3968253968254</v>
      </c>
      <c r="H692" s="16">
        <f t="shared" si="44"/>
        <v>34.4</v>
      </c>
      <c r="I692" s="16"/>
    </row>
    <row r="693" s="4" customFormat="1" spans="1:9">
      <c r="A693" s="58"/>
      <c r="B693" s="54"/>
      <c r="C693" s="59" t="s">
        <v>12</v>
      </c>
      <c r="D693" s="30" t="s">
        <v>13</v>
      </c>
      <c r="E693" s="52">
        <v>63</v>
      </c>
      <c r="F693" s="30">
        <v>20</v>
      </c>
      <c r="G693" s="16">
        <f t="shared" si="43"/>
        <v>31.7460317460317</v>
      </c>
      <c r="H693" s="16">
        <f t="shared" si="44"/>
        <v>30.4</v>
      </c>
      <c r="I693" s="16"/>
    </row>
    <row r="694" s="4" customFormat="1" spans="1:9">
      <c r="A694" s="58"/>
      <c r="B694" s="54"/>
      <c r="C694" s="59"/>
      <c r="D694" s="30" t="s">
        <v>16</v>
      </c>
      <c r="E694" s="52">
        <v>63</v>
      </c>
      <c r="F694" s="30">
        <v>20</v>
      </c>
      <c r="G694" s="16">
        <f t="shared" si="43"/>
        <v>31.7460317460317</v>
      </c>
      <c r="H694" s="16">
        <f t="shared" si="44"/>
        <v>30.4</v>
      </c>
      <c r="I694" s="16"/>
    </row>
    <row r="695" s="4" customFormat="1" spans="1:9">
      <c r="A695" s="58"/>
      <c r="B695" s="54"/>
      <c r="C695" s="59" t="s">
        <v>17</v>
      </c>
      <c r="D695" s="30" t="s">
        <v>13</v>
      </c>
      <c r="E695" s="52">
        <v>63</v>
      </c>
      <c r="F695" s="30">
        <v>9</v>
      </c>
      <c r="G695" s="16">
        <f t="shared" si="43"/>
        <v>14.2857142857143</v>
      </c>
      <c r="H695" s="16">
        <f t="shared" si="44"/>
        <v>41.4</v>
      </c>
      <c r="I695" s="16"/>
    </row>
    <row r="696" s="4" customFormat="1" spans="1:9">
      <c r="A696" s="58"/>
      <c r="B696" s="55"/>
      <c r="C696" s="59"/>
      <c r="D696" s="30" t="s">
        <v>16</v>
      </c>
      <c r="E696" s="52">
        <v>63</v>
      </c>
      <c r="F696" s="30">
        <v>9</v>
      </c>
      <c r="G696" s="16">
        <f t="shared" si="43"/>
        <v>14.2857142857143</v>
      </c>
      <c r="H696" s="16">
        <f t="shared" si="44"/>
        <v>41.4</v>
      </c>
      <c r="I696" s="16"/>
    </row>
    <row r="697" s="4" customFormat="1" spans="1:9">
      <c r="A697" s="58">
        <v>137</v>
      </c>
      <c r="B697" s="29" t="s">
        <v>207</v>
      </c>
      <c r="C697" s="29" t="s">
        <v>19</v>
      </c>
      <c r="D697" s="30" t="s">
        <v>13</v>
      </c>
      <c r="E697" s="52">
        <v>63</v>
      </c>
      <c r="F697" s="30">
        <v>11</v>
      </c>
      <c r="G697" s="16">
        <f t="shared" si="43"/>
        <v>17.4603174603175</v>
      </c>
      <c r="H697" s="16">
        <f t="shared" si="44"/>
        <v>39.4</v>
      </c>
      <c r="I697" s="48"/>
    </row>
    <row r="698" s="4" customFormat="1" spans="1:9">
      <c r="A698" s="58"/>
      <c r="B698" s="29"/>
      <c r="C698" s="29"/>
      <c r="D698" s="30" t="s">
        <v>16</v>
      </c>
      <c r="E698" s="52">
        <v>63</v>
      </c>
      <c r="F698" s="30">
        <v>11</v>
      </c>
      <c r="G698" s="16">
        <f t="shared" si="43"/>
        <v>17.4603174603175</v>
      </c>
      <c r="H698" s="16">
        <f t="shared" si="44"/>
        <v>39.4</v>
      </c>
      <c r="I698" s="16"/>
    </row>
    <row r="699" s="4" customFormat="1" spans="1:9">
      <c r="A699" s="58"/>
      <c r="B699" s="29"/>
      <c r="C699" s="29" t="s">
        <v>12</v>
      </c>
      <c r="D699" s="30" t="s">
        <v>13</v>
      </c>
      <c r="E699" s="52">
        <v>63</v>
      </c>
      <c r="F699" s="30">
        <v>11</v>
      </c>
      <c r="G699" s="16">
        <f t="shared" si="43"/>
        <v>17.4603174603175</v>
      </c>
      <c r="H699" s="16">
        <f t="shared" si="44"/>
        <v>39.4</v>
      </c>
      <c r="I699" s="16"/>
    </row>
    <row r="700" s="4" customFormat="1" spans="1:9">
      <c r="A700" s="58"/>
      <c r="B700" s="29"/>
      <c r="C700" s="29"/>
      <c r="D700" s="30" t="s">
        <v>16</v>
      </c>
      <c r="E700" s="52">
        <v>63</v>
      </c>
      <c r="F700" s="30">
        <v>11</v>
      </c>
      <c r="G700" s="16">
        <f t="shared" si="43"/>
        <v>17.4603174603175</v>
      </c>
      <c r="H700" s="16">
        <f t="shared" si="44"/>
        <v>39.4</v>
      </c>
      <c r="I700" s="16"/>
    </row>
    <row r="701" s="4" customFormat="1" spans="1:9">
      <c r="A701" s="58">
        <v>138</v>
      </c>
      <c r="B701" s="29" t="s">
        <v>208</v>
      </c>
      <c r="C701" s="29" t="s">
        <v>19</v>
      </c>
      <c r="D701" s="30" t="s">
        <v>13</v>
      </c>
      <c r="E701" s="52">
        <v>63</v>
      </c>
      <c r="F701" s="30">
        <v>5</v>
      </c>
      <c r="G701" s="16">
        <f t="shared" si="43"/>
        <v>7.93650793650794</v>
      </c>
      <c r="H701" s="16">
        <f t="shared" si="44"/>
        <v>45.4</v>
      </c>
      <c r="I701" s="48"/>
    </row>
    <row r="702" s="4" customFormat="1" spans="1:9">
      <c r="A702" s="58"/>
      <c r="B702" s="29"/>
      <c r="C702" s="29"/>
      <c r="D702" s="30" t="s">
        <v>16</v>
      </c>
      <c r="E702" s="52">
        <v>63</v>
      </c>
      <c r="F702" s="30">
        <v>6</v>
      </c>
      <c r="G702" s="16">
        <f t="shared" si="43"/>
        <v>9.52380952380952</v>
      </c>
      <c r="H702" s="16">
        <f t="shared" si="44"/>
        <v>44.4</v>
      </c>
      <c r="I702" s="16"/>
    </row>
    <row r="703" s="4" customFormat="1" spans="1:9">
      <c r="A703" s="58"/>
      <c r="B703" s="29"/>
      <c r="C703" s="29" t="s">
        <v>12</v>
      </c>
      <c r="D703" s="30" t="s">
        <v>13</v>
      </c>
      <c r="E703" s="52">
        <v>63</v>
      </c>
      <c r="F703" s="30">
        <v>1</v>
      </c>
      <c r="G703" s="16">
        <f t="shared" si="43"/>
        <v>1.58730158730159</v>
      </c>
      <c r="H703" s="16">
        <f t="shared" si="44"/>
        <v>49.4</v>
      </c>
      <c r="I703" s="16"/>
    </row>
    <row r="704" s="4" customFormat="1" spans="1:9">
      <c r="A704" s="58"/>
      <c r="B704" s="29"/>
      <c r="C704" s="29"/>
      <c r="D704" s="30" t="s">
        <v>16</v>
      </c>
      <c r="E704" s="52">
        <v>63</v>
      </c>
      <c r="F704" s="30">
        <v>3</v>
      </c>
      <c r="G704" s="16">
        <f t="shared" si="43"/>
        <v>4.76190476190476</v>
      </c>
      <c r="H704" s="16">
        <f t="shared" si="44"/>
        <v>47.4</v>
      </c>
      <c r="I704" s="16"/>
    </row>
    <row r="705" s="4" customFormat="1" spans="1:9">
      <c r="A705" s="58">
        <v>139</v>
      </c>
      <c r="B705" s="29" t="s">
        <v>209</v>
      </c>
      <c r="C705" s="29" t="s">
        <v>19</v>
      </c>
      <c r="D705" s="30" t="s">
        <v>13</v>
      </c>
      <c r="E705" s="52">
        <v>63</v>
      </c>
      <c r="F705" s="30">
        <v>18</v>
      </c>
      <c r="G705" s="16">
        <f t="shared" si="43"/>
        <v>28.5714285714286</v>
      </c>
      <c r="H705" s="16">
        <f t="shared" si="44"/>
        <v>32.4</v>
      </c>
      <c r="I705" s="48"/>
    </row>
    <row r="706" s="4" customFormat="1" spans="1:9">
      <c r="A706" s="58"/>
      <c r="B706" s="29"/>
      <c r="C706" s="29"/>
      <c r="D706" s="30" t="s">
        <v>16</v>
      </c>
      <c r="E706" s="52">
        <v>63</v>
      </c>
      <c r="F706" s="30">
        <v>18</v>
      </c>
      <c r="G706" s="16">
        <f t="shared" si="43"/>
        <v>28.5714285714286</v>
      </c>
      <c r="H706" s="16">
        <f t="shared" si="44"/>
        <v>32.4</v>
      </c>
      <c r="I706" s="16"/>
    </row>
    <row r="707" s="4" customFormat="1" spans="1:9">
      <c r="A707" s="58"/>
      <c r="B707" s="29"/>
      <c r="C707" s="29" t="s">
        <v>12</v>
      </c>
      <c r="D707" s="30" t="s">
        <v>13</v>
      </c>
      <c r="E707" s="52">
        <v>63</v>
      </c>
      <c r="F707" s="30">
        <v>13.64</v>
      </c>
      <c r="G707" s="16">
        <f t="shared" si="43"/>
        <v>21.6507936507937</v>
      </c>
      <c r="H707" s="16">
        <v>36</v>
      </c>
      <c r="I707" s="16"/>
    </row>
    <row r="708" s="4" customFormat="1" spans="1:9">
      <c r="A708" s="58"/>
      <c r="B708" s="29"/>
      <c r="C708" s="29"/>
      <c r="D708" s="30" t="s">
        <v>16</v>
      </c>
      <c r="E708" s="52">
        <v>63</v>
      </c>
      <c r="F708" s="30">
        <v>14</v>
      </c>
      <c r="G708" s="16">
        <f t="shared" si="43"/>
        <v>22.2222222222222</v>
      </c>
      <c r="H708" s="16">
        <v>36</v>
      </c>
      <c r="I708" s="16"/>
    </row>
    <row r="709" s="4" customFormat="1" spans="1:9">
      <c r="A709" s="58">
        <v>140</v>
      </c>
      <c r="B709" s="29" t="s">
        <v>210</v>
      </c>
      <c r="C709" s="29" t="s">
        <v>19</v>
      </c>
      <c r="D709" s="30" t="s">
        <v>13</v>
      </c>
      <c r="E709" s="52">
        <v>63</v>
      </c>
      <c r="F709" s="30">
        <v>16</v>
      </c>
      <c r="G709" s="16">
        <f t="shared" si="43"/>
        <v>25.3968253968254</v>
      </c>
      <c r="H709" s="16">
        <f t="shared" si="44"/>
        <v>34.4</v>
      </c>
      <c r="I709" s="48"/>
    </row>
    <row r="710" s="4" customFormat="1" spans="1:9">
      <c r="A710" s="58"/>
      <c r="B710" s="29"/>
      <c r="C710" s="29"/>
      <c r="D710" s="30" t="s">
        <v>16</v>
      </c>
      <c r="E710" s="52">
        <v>63</v>
      </c>
      <c r="F710" s="30">
        <v>16</v>
      </c>
      <c r="G710" s="16">
        <v>22</v>
      </c>
      <c r="H710" s="16">
        <f t="shared" si="44"/>
        <v>34.4</v>
      </c>
      <c r="I710" s="16"/>
    </row>
    <row r="711" s="4" customFormat="1" spans="1:9">
      <c r="A711" s="58"/>
      <c r="B711" s="29"/>
      <c r="C711" s="29" t="s">
        <v>12</v>
      </c>
      <c r="D711" s="30" t="s">
        <v>13</v>
      </c>
      <c r="E711" s="52">
        <v>63</v>
      </c>
      <c r="F711" s="30">
        <v>12</v>
      </c>
      <c r="G711" s="16">
        <f t="shared" si="43"/>
        <v>19.047619047619</v>
      </c>
      <c r="H711" s="16">
        <f t="shared" si="44"/>
        <v>38.4</v>
      </c>
      <c r="I711" s="16"/>
    </row>
    <row r="712" s="4" customFormat="1" spans="1:9">
      <c r="A712" s="58"/>
      <c r="B712" s="29"/>
      <c r="C712" s="29"/>
      <c r="D712" s="30" t="s">
        <v>16</v>
      </c>
      <c r="E712" s="52">
        <v>63</v>
      </c>
      <c r="F712" s="30">
        <v>12</v>
      </c>
      <c r="G712" s="16">
        <f t="shared" si="43"/>
        <v>19.047619047619</v>
      </c>
      <c r="H712" s="16">
        <f t="shared" si="44"/>
        <v>38.4</v>
      </c>
      <c r="I712" s="16"/>
    </row>
    <row r="713" s="4" customFormat="1" spans="1:9">
      <c r="A713" s="58">
        <v>141</v>
      </c>
      <c r="B713" s="29" t="s">
        <v>211</v>
      </c>
      <c r="C713" s="29" t="s">
        <v>19</v>
      </c>
      <c r="D713" s="30" t="s">
        <v>13</v>
      </c>
      <c r="E713" s="52">
        <v>63</v>
      </c>
      <c r="F713" s="30">
        <v>8</v>
      </c>
      <c r="G713" s="16">
        <f t="shared" si="43"/>
        <v>12.6984126984127</v>
      </c>
      <c r="H713" s="16">
        <f t="shared" si="44"/>
        <v>42.4</v>
      </c>
      <c r="I713" s="48" t="s">
        <v>66</v>
      </c>
    </row>
    <row r="714" s="4" customFormat="1" spans="1:9">
      <c r="A714" s="58"/>
      <c r="B714" s="29"/>
      <c r="C714" s="29"/>
      <c r="D714" s="30" t="s">
        <v>16</v>
      </c>
      <c r="E714" s="52">
        <v>63</v>
      </c>
      <c r="F714" s="30">
        <v>8</v>
      </c>
      <c r="G714" s="16">
        <v>22</v>
      </c>
      <c r="H714" s="16">
        <f t="shared" si="44"/>
        <v>42.4</v>
      </c>
      <c r="I714" s="16"/>
    </row>
    <row r="715" s="4" customFormat="1" spans="1:9">
      <c r="A715" s="58"/>
      <c r="B715" s="29"/>
      <c r="C715" s="29" t="s">
        <v>12</v>
      </c>
      <c r="D715" s="30" t="s">
        <v>13</v>
      </c>
      <c r="E715" s="52">
        <v>63</v>
      </c>
      <c r="F715" s="30">
        <v>5</v>
      </c>
      <c r="G715" s="16">
        <f t="shared" ref="G715:G720" si="45">F715*100/E715</f>
        <v>7.93650793650794</v>
      </c>
      <c r="H715" s="16">
        <f t="shared" si="44"/>
        <v>45.4</v>
      </c>
      <c r="I715" s="16"/>
    </row>
    <row r="716" s="4" customFormat="1" spans="1:9">
      <c r="A716" s="58"/>
      <c r="B716" s="29"/>
      <c r="C716" s="29"/>
      <c r="D716" s="30" t="s">
        <v>16</v>
      </c>
      <c r="E716" s="52">
        <v>63</v>
      </c>
      <c r="F716" s="30">
        <v>5</v>
      </c>
      <c r="G716" s="16">
        <f t="shared" si="45"/>
        <v>7.93650793650794</v>
      </c>
      <c r="H716" s="16">
        <f t="shared" si="44"/>
        <v>45.4</v>
      </c>
      <c r="I716" s="16"/>
    </row>
    <row r="717" spans="1:9">
      <c r="A717" s="58">
        <v>142</v>
      </c>
      <c r="B717" s="29" t="s">
        <v>212</v>
      </c>
      <c r="C717" s="29" t="s">
        <v>19</v>
      </c>
      <c r="D717" s="30" t="s">
        <v>13</v>
      </c>
      <c r="E717" s="52">
        <v>63</v>
      </c>
      <c r="F717" s="30">
        <v>22</v>
      </c>
      <c r="G717" s="16">
        <f t="shared" si="45"/>
        <v>34.9206349206349</v>
      </c>
      <c r="H717" s="16">
        <f t="shared" si="44"/>
        <v>28.4</v>
      </c>
      <c r="I717" s="48" t="s">
        <v>66</v>
      </c>
    </row>
    <row r="718" spans="1:9">
      <c r="A718" s="58"/>
      <c r="B718" s="29"/>
      <c r="C718" s="29"/>
      <c r="D718" s="30" t="s">
        <v>16</v>
      </c>
      <c r="E718" s="52">
        <v>63</v>
      </c>
      <c r="F718" s="30">
        <v>22</v>
      </c>
      <c r="G718" s="16">
        <f t="shared" si="45"/>
        <v>34.9206349206349</v>
      </c>
      <c r="H718" s="16">
        <f t="shared" si="44"/>
        <v>28.4</v>
      </c>
      <c r="I718" s="16"/>
    </row>
    <row r="719" spans="1:9">
      <c r="A719" s="58"/>
      <c r="B719" s="29"/>
      <c r="C719" s="29" t="s">
        <v>12</v>
      </c>
      <c r="D719" s="30" t="s">
        <v>13</v>
      </c>
      <c r="E719" s="52">
        <v>63</v>
      </c>
      <c r="F719" s="30">
        <v>17</v>
      </c>
      <c r="G719" s="16">
        <f t="shared" si="45"/>
        <v>26.984126984127</v>
      </c>
      <c r="H719" s="16">
        <f t="shared" si="44"/>
        <v>33.4</v>
      </c>
      <c r="I719" s="16"/>
    </row>
    <row r="720" spans="1:9">
      <c r="A720" s="58"/>
      <c r="B720" s="29"/>
      <c r="C720" s="29"/>
      <c r="D720" s="30" t="s">
        <v>16</v>
      </c>
      <c r="E720" s="52">
        <v>63</v>
      </c>
      <c r="F720" s="30">
        <v>17</v>
      </c>
      <c r="G720" s="16">
        <f t="shared" si="45"/>
        <v>26.984126984127</v>
      </c>
      <c r="H720" s="16">
        <f t="shared" si="44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I226" sqref="I226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213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214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2"/>
    </row>
    <row r="6" spans="1:9">
      <c r="A6" s="15">
        <f>COUNT($A$1:A5)+1</f>
        <v>2</v>
      </c>
      <c r="B6" s="15" t="s">
        <v>215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216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2"/>
    </row>
    <row r="10" spans="1:9">
      <c r="A10" s="15">
        <f>COUNT($A$1:A9)+1</f>
        <v>4</v>
      </c>
      <c r="B10" s="15" t="s">
        <v>217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218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2"/>
    </row>
    <row r="14" spans="1:9">
      <c r="A14" s="15">
        <f>COUNT($A$1:A13)+1</f>
        <v>6</v>
      </c>
      <c r="B14" s="15" t="s">
        <v>219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2"/>
    </row>
    <row r="16" spans="1:9">
      <c r="A16" s="15">
        <f>COUNT($A$1:A15)+1</f>
        <v>7</v>
      </c>
      <c r="B16" s="15" t="s">
        <v>220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2"/>
    </row>
    <row r="18" spans="1:9">
      <c r="A18" s="15">
        <f>COUNT($A$1:A17)+1</f>
        <v>8</v>
      </c>
      <c r="B18" s="15" t="s">
        <v>221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2"/>
    </row>
    <row r="20" spans="1:9">
      <c r="A20" s="19">
        <f>COUNT($A$1:A19)+1</f>
        <v>9</v>
      </c>
      <c r="B20" s="15" t="s">
        <v>222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223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14.4</v>
      </c>
      <c r="G24" s="16">
        <f t="shared" si="0"/>
        <v>72</v>
      </c>
      <c r="H24" s="18">
        <f t="shared" si="1"/>
        <v>1.6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2"/>
    </row>
    <row r="26" spans="1:9">
      <c r="A26" s="15">
        <f>COUNT($A$1:A25)+1</f>
        <v>11</v>
      </c>
      <c r="B26" s="15" t="s">
        <v>224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2"/>
    </row>
    <row r="28" spans="1:9">
      <c r="A28" s="15">
        <f>COUNT($A$1:A27)+1</f>
        <v>12</v>
      </c>
      <c r="B28" s="15" t="s">
        <v>225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226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227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2"/>
    </row>
    <row r="36" spans="1:9">
      <c r="A36" s="15">
        <f>COUNT($A$1:A35)+1</f>
        <v>15</v>
      </c>
      <c r="B36" s="15" t="s">
        <v>228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229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2"/>
    </row>
    <row r="40" spans="1:9">
      <c r="A40" s="15">
        <f>COUNT($A$1:A39)+1</f>
        <v>17</v>
      </c>
      <c r="B40" s="15" t="s">
        <v>230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2"/>
    </row>
    <row r="42" spans="1:9">
      <c r="A42" s="15">
        <f>COUNT($A$1:A41)+1</f>
        <v>18</v>
      </c>
      <c r="B42" s="15" t="s">
        <v>231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2"/>
    </row>
    <row r="45" spans="1:9">
      <c r="A45" s="15">
        <f>COUNT($A$1:A44)+1</f>
        <v>19</v>
      </c>
      <c r="B45" s="15" t="s">
        <v>232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233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234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235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2"/>
    </row>
    <row r="53" spans="1:9">
      <c r="A53" s="15">
        <f>COUNT($A$1:A52)+1</f>
        <v>23</v>
      </c>
      <c r="B53" s="15" t="s">
        <v>236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2"/>
    </row>
    <row r="56" spans="1:9">
      <c r="A56" s="15">
        <f>COUNT($A$1:A55)+1</f>
        <v>24</v>
      </c>
      <c r="B56" s="15" t="s">
        <v>237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2"/>
    </row>
    <row r="58" spans="1:9">
      <c r="A58" s="15">
        <f>COUNT($A$1:A57)+1</f>
        <v>25</v>
      </c>
      <c r="B58" s="15" t="s">
        <v>238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239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2"/>
    </row>
    <row r="62" spans="1:9">
      <c r="A62" s="15">
        <f>COUNT($A$1:A61)+1</f>
        <v>27</v>
      </c>
      <c r="B62" s="15" t="s">
        <v>240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2"/>
    </row>
    <row r="64" spans="1:9">
      <c r="A64" s="15">
        <f>COUNT($A$1:A63)+1</f>
        <v>28</v>
      </c>
      <c r="B64" s="15" t="s">
        <v>241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242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243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2"/>
    </row>
    <row r="70" spans="1:9">
      <c r="A70" s="15">
        <f>COUNT($A$1:A69)+1</f>
        <v>31</v>
      </c>
      <c r="B70" s="15" t="s">
        <v>244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2"/>
    </row>
    <row r="72" spans="1:9">
      <c r="A72" s="15">
        <f>COUNT($A$1:A71)+1</f>
        <v>32</v>
      </c>
      <c r="B72" s="15" t="s">
        <v>245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2"/>
    </row>
    <row r="74" spans="1:9">
      <c r="A74" s="15">
        <f>COUNT($A$1:A73)+1</f>
        <v>33</v>
      </c>
      <c r="B74" s="15" t="s">
        <v>246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247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248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2"/>
    </row>
    <row r="81" spans="1:9">
      <c r="A81" s="15">
        <f>COUNT($A$1:A80)+1</f>
        <v>36</v>
      </c>
      <c r="B81" s="15" t="s">
        <v>249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2"/>
    </row>
    <row r="83" spans="1:9">
      <c r="A83" s="15">
        <f>COUNT($A$1:A82)+1</f>
        <v>37</v>
      </c>
      <c r="B83" s="15" t="s">
        <v>250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2"/>
    </row>
    <row r="85" spans="1:9">
      <c r="A85" s="15">
        <f>COUNT($A$1:A84)+1</f>
        <v>38</v>
      </c>
      <c r="B85" s="15" t="s">
        <v>251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252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2"/>
    </row>
    <row r="89" spans="1:9">
      <c r="A89" s="15">
        <f>COUNT($A$1:A88)+1</f>
        <v>40</v>
      </c>
      <c r="B89" s="15" t="s">
        <v>253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254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255</v>
      </c>
      <c r="C94" s="15" t="s">
        <v>19</v>
      </c>
      <c r="D94" s="16" t="s">
        <v>16</v>
      </c>
      <c r="E94" s="17">
        <v>20</v>
      </c>
      <c r="F94" s="16">
        <v>12.62</v>
      </c>
      <c r="G94" s="16">
        <f t="shared" si="2"/>
        <v>63.1</v>
      </c>
      <c r="H94" s="18">
        <f t="shared" si="3"/>
        <v>3.38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2"/>
    </row>
    <row r="97" spans="1:9">
      <c r="A97" s="15">
        <f>COUNT($A$1:A96)+1</f>
        <v>43</v>
      </c>
      <c r="B97" s="15" t="s">
        <v>256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2"/>
    </row>
    <row r="99" spans="1:9">
      <c r="A99" s="15">
        <f>COUNT($A$1:A98)+1</f>
        <v>44</v>
      </c>
      <c r="B99" s="15" t="s">
        <v>257</v>
      </c>
      <c r="C99" s="15" t="s">
        <v>19</v>
      </c>
      <c r="D99" s="16" t="s">
        <v>16</v>
      </c>
      <c r="E99" s="17">
        <v>31.5</v>
      </c>
      <c r="F99" s="16">
        <v>8.82</v>
      </c>
      <c r="G99" s="16">
        <f t="shared" si="2"/>
        <v>28</v>
      </c>
      <c r="H99" s="18">
        <f t="shared" si="3"/>
        <v>16.38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2"/>
    </row>
    <row r="101" spans="1:9">
      <c r="A101" s="15">
        <f>COUNT($A$1:A100)+1</f>
        <v>45</v>
      </c>
      <c r="B101" s="15" t="s">
        <v>258</v>
      </c>
      <c r="C101" s="15" t="s">
        <v>19</v>
      </c>
      <c r="D101" s="16" t="s">
        <v>16</v>
      </c>
      <c r="E101" s="17">
        <v>31.5</v>
      </c>
      <c r="F101" s="16">
        <v>15.04</v>
      </c>
      <c r="G101" s="16">
        <f t="shared" si="2"/>
        <v>47.7460317460317</v>
      </c>
      <c r="H101" s="18">
        <f t="shared" si="3"/>
        <v>10.16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2"/>
    </row>
    <row r="103" spans="1:9">
      <c r="A103" s="15">
        <f>COUNT($A$1:A102)+1</f>
        <v>46</v>
      </c>
      <c r="B103" s="15" t="s">
        <v>259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10.39</v>
      </c>
      <c r="G104" s="16">
        <f t="shared" si="2"/>
        <v>32.984126984127</v>
      </c>
      <c r="H104" s="18">
        <f t="shared" si="3"/>
        <v>14.81</v>
      </c>
      <c r="I104" s="22"/>
    </row>
    <row r="105" spans="1:9">
      <c r="A105" s="15">
        <f>COUNT($A$1:A104)+1</f>
        <v>47</v>
      </c>
      <c r="B105" s="15" t="s">
        <v>260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2"/>
    </row>
    <row r="107" spans="1:9">
      <c r="A107" s="15">
        <f>COUNT($A$1:A106)+1</f>
        <v>48</v>
      </c>
      <c r="B107" s="15" t="s">
        <v>261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262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263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264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265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2"/>
    </row>
    <row r="117" spans="1:9">
      <c r="A117" s="15">
        <f>COUNT($A$1:A116)+1</f>
        <v>53</v>
      </c>
      <c r="B117" s="15" t="s">
        <v>266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2"/>
    </row>
    <row r="119" spans="1:9">
      <c r="A119" s="15">
        <f>COUNT($A$1:A118)+1</f>
        <v>54</v>
      </c>
      <c r="B119" s="15" t="s">
        <v>267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2"/>
    </row>
    <row r="121" spans="1:9">
      <c r="A121" s="15">
        <f>COUNT($A$1:A120)+1</f>
        <v>55</v>
      </c>
      <c r="B121" s="15" t="s">
        <v>268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2"/>
    </row>
    <row r="124" spans="1:9">
      <c r="A124" s="15">
        <f>COUNT($A$1:A123)+1</f>
        <v>56</v>
      </c>
      <c r="B124" s="15" t="s">
        <v>269</v>
      </c>
      <c r="C124" s="15" t="s">
        <v>19</v>
      </c>
      <c r="D124" s="16" t="s">
        <v>16</v>
      </c>
      <c r="E124" s="23">
        <v>31.5</v>
      </c>
      <c r="F124" s="16">
        <v>12.66</v>
      </c>
      <c r="G124" s="16">
        <f t="shared" si="2"/>
        <v>40.1904761904762</v>
      </c>
      <c r="H124" s="18">
        <f t="shared" si="3"/>
        <v>12.54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2"/>
    </row>
    <row r="126" spans="1:9">
      <c r="A126" s="15">
        <f>COUNT($A$1:A125)+1</f>
        <v>57</v>
      </c>
      <c r="B126" s="15" t="s">
        <v>270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271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23">
        <v>31.5</v>
      </c>
      <c r="F129" s="16">
        <v>10</v>
      </c>
      <c r="G129" s="16">
        <f t="shared" si="2"/>
        <v>31.7460317460317</v>
      </c>
      <c r="H129" s="18">
        <f t="shared" si="3"/>
        <v>15.2</v>
      </c>
      <c r="I129" s="22"/>
    </row>
    <row r="130" spans="1:9">
      <c r="A130" s="21"/>
      <c r="B130" s="21"/>
      <c r="C130" s="15" t="s">
        <v>272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273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274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2"/>
    </row>
    <row r="135" spans="1:9">
      <c r="A135" s="15">
        <f>COUNT($A$1:A134)+1</f>
        <v>61</v>
      </c>
      <c r="B135" s="15" t="s">
        <v>275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2"/>
    </row>
    <row r="137" spans="1:9">
      <c r="A137" s="15">
        <f>COUNT($A$1:A136)+1</f>
        <v>62</v>
      </c>
      <c r="B137" s="15" t="s">
        <v>276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2"/>
    </row>
    <row r="140" spans="1:9">
      <c r="A140" s="15">
        <f>COUNT($A$1:A139)+1</f>
        <v>63</v>
      </c>
      <c r="B140" s="15" t="s">
        <v>277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2"/>
    </row>
    <row r="142" spans="1:9">
      <c r="A142" s="15">
        <f>COUNT($A$1:A141)+1</f>
        <v>64</v>
      </c>
      <c r="B142" s="15" t="s">
        <v>278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279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2"/>
    </row>
    <row r="146" spans="1:9">
      <c r="A146" s="15">
        <f>COUNT($A$1:A145)+1</f>
        <v>66</v>
      </c>
      <c r="B146" s="15" t="s">
        <v>280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281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282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2"/>
    </row>
    <row r="154" spans="1:9">
      <c r="A154" s="15">
        <f>COUNT($A$1:A153)+1</f>
        <v>69</v>
      </c>
      <c r="B154" s="15" t="s">
        <v>283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2"/>
    </row>
    <row r="156" spans="1:9">
      <c r="A156" s="15">
        <f>COUNT($A$1:A155)+1</f>
        <v>70</v>
      </c>
      <c r="B156" s="15" t="s">
        <v>284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2"/>
    </row>
    <row r="158" spans="1:9">
      <c r="A158" s="15">
        <f>COUNT($A$1:A157)+1</f>
        <v>71</v>
      </c>
      <c r="B158" s="15" t="s">
        <v>285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286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287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2"/>
    </row>
    <row r="164" spans="1:9">
      <c r="A164" s="15">
        <f>COUNT($A$1:A163)+1</f>
        <v>74</v>
      </c>
      <c r="B164" s="15" t="s">
        <v>288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2"/>
    </row>
    <row r="166" spans="1:9">
      <c r="A166" s="15">
        <f>COUNT($A$1:A165)+1</f>
        <v>75</v>
      </c>
      <c r="B166" s="15" t="s">
        <v>289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290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21.26</v>
      </c>
      <c r="G169" s="16">
        <f t="shared" si="4"/>
        <v>67.4920634920635</v>
      </c>
      <c r="H169" s="18">
        <f t="shared" si="5"/>
        <v>3.94</v>
      </c>
      <c r="I169" s="22"/>
    </row>
    <row r="170" spans="1:9">
      <c r="A170" s="15">
        <f>COUNT($A$1:A169)+1</f>
        <v>77</v>
      </c>
      <c r="B170" s="15" t="s">
        <v>291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2"/>
    </row>
    <row r="172" spans="1:9">
      <c r="A172" s="15">
        <f>COUNT($A$1:A171)+1</f>
        <v>78</v>
      </c>
      <c r="B172" s="15" t="s">
        <v>292</v>
      </c>
      <c r="C172" s="15" t="s">
        <v>19</v>
      </c>
      <c r="D172" s="16" t="s">
        <v>16</v>
      </c>
      <c r="E172" s="17">
        <v>31.5</v>
      </c>
      <c r="F172" s="16">
        <v>20.84</v>
      </c>
      <c r="G172" s="16">
        <f t="shared" si="4"/>
        <v>66.1587301587302</v>
      </c>
      <c r="H172" s="18">
        <f t="shared" si="5"/>
        <v>4.36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2"/>
    </row>
    <row r="174" spans="1:9">
      <c r="A174" s="15">
        <f>COUNT($A$1:A173)+1</f>
        <v>79</v>
      </c>
      <c r="B174" s="15" t="s">
        <v>293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2"/>
    </row>
    <row r="176" spans="1:9">
      <c r="A176" s="19">
        <f>COUNT($A$1:A175)+1</f>
        <v>80</v>
      </c>
      <c r="B176" s="19" t="s">
        <v>294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272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295</v>
      </c>
    </row>
    <row r="179" spans="1:9">
      <c r="A179" s="15">
        <f>COUNT($A$1:A177)+1</f>
        <v>81</v>
      </c>
      <c r="B179" s="15" t="s">
        <v>296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2"/>
    </row>
    <row r="181" spans="1:9">
      <c r="A181" s="15">
        <f>COUNT($A$1:A180)+1</f>
        <v>82</v>
      </c>
      <c r="B181" s="15" t="s">
        <v>297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2"/>
    </row>
    <row r="184" spans="1:9">
      <c r="A184" s="15">
        <f>COUNT($A$1:A183)+1</f>
        <v>83</v>
      </c>
      <c r="B184" s="15" t="s">
        <v>298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299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300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6" si="6">E189*0.8-F189</f>
        <v>4.36</v>
      </c>
      <c r="I189" s="22"/>
    </row>
    <row r="190" spans="1:9">
      <c r="A190" s="15">
        <f>COUNT($A$1:A189)+1</f>
        <v>86</v>
      </c>
      <c r="B190" s="15" t="s">
        <v>301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302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2"/>
    </row>
    <row r="195" spans="1:9">
      <c r="A195" s="15">
        <f>COUNT($A$1:A194)+1</f>
        <v>88</v>
      </c>
      <c r="B195" s="15" t="s">
        <v>303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2"/>
    </row>
    <row r="197" spans="1:9">
      <c r="A197" s="15">
        <f>COUNT($A$1:A196)+1</f>
        <v>89</v>
      </c>
      <c r="B197" s="15" t="s">
        <v>304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>E197*0.8-F197</f>
        <v>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2"/>
    </row>
    <row r="199" spans="1:9">
      <c r="A199" s="15">
        <f>COUNT($A$1:A198)+1</f>
        <v>90</v>
      </c>
      <c r="B199" s="15" t="s">
        <v>305</v>
      </c>
      <c r="C199" s="15" t="s">
        <v>306</v>
      </c>
      <c r="D199" s="16" t="s">
        <v>307</v>
      </c>
      <c r="E199" s="16" t="s">
        <v>307</v>
      </c>
      <c r="F199" s="16" t="s">
        <v>307</v>
      </c>
      <c r="G199" s="16" t="s">
        <v>307</v>
      </c>
      <c r="H199" s="18">
        <v>0</v>
      </c>
      <c r="I199" s="22"/>
    </row>
    <row r="200" spans="1:9">
      <c r="A200" s="15">
        <f>COUNT($A$1:A199)+1</f>
        <v>91</v>
      </c>
      <c r="B200" s="15" t="s">
        <v>308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50" si="7">F200*100/E200</f>
        <v>36.7936507936508</v>
      </c>
      <c r="H200" s="18">
        <f>E200*0.8-F200</f>
        <v>13.61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7"/>
        <v>45.4285714285714</v>
      </c>
      <c r="H201" s="18">
        <f>E201*0.8-F201</f>
        <v>10.89</v>
      </c>
      <c r="I201" s="22"/>
    </row>
    <row r="202" spans="1:9">
      <c r="A202" s="15">
        <f>COUNT($A$1:A201)+1</f>
        <v>92</v>
      </c>
      <c r="B202" s="15" t="s">
        <v>309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7"/>
        <v>48.5714285714286</v>
      </c>
      <c r="H202" s="18">
        <f>E202*0.8-F202</f>
        <v>9.9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7"/>
        <v>57.4285714285714</v>
      </c>
      <c r="H203" s="18">
        <f>E203*0.8-F203</f>
        <v>7.11</v>
      </c>
      <c r="I203" s="22"/>
    </row>
    <row r="204" spans="1:9">
      <c r="A204" s="15">
        <f>COUNT($A$1:A203)+1</f>
        <v>93</v>
      </c>
      <c r="B204" s="15" t="s">
        <v>310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7"/>
        <v>41.3968253968254</v>
      </c>
      <c r="H204" s="18">
        <f>E204*0.8-F204</f>
        <v>12.16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7"/>
        <v>37.0476190476191</v>
      </c>
      <c r="H205" s="18">
        <f>E205*0.8-F205</f>
        <v>13.53</v>
      </c>
      <c r="I205" s="22"/>
    </row>
    <row r="206" spans="1:9">
      <c r="A206" s="15">
        <f>COUNT($A$1:A205)+1</f>
        <v>94</v>
      </c>
      <c r="B206" s="15" t="s">
        <v>311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7"/>
        <v>59.4285714285714</v>
      </c>
      <c r="H206" s="18">
        <f>E206*0.8-F206</f>
        <v>6.48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7"/>
        <v>54.9523809523809</v>
      </c>
      <c r="H207" s="18">
        <f>E207*0.8-F207</f>
        <v>7.89</v>
      </c>
      <c r="I207" s="22"/>
    </row>
    <row r="208" spans="1:9">
      <c r="A208" s="15">
        <f>COUNT($A$1:A207)+1</f>
        <v>95</v>
      </c>
      <c r="B208" s="15" t="s">
        <v>312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7"/>
        <v>24.2857142857143</v>
      </c>
      <c r="H208" s="18">
        <f>E208*0.8-F208</f>
        <v>17.55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7"/>
        <v>31.4285714285714</v>
      </c>
      <c r="H209" s="18">
        <f>E209*0.8-F209</f>
        <v>15.3</v>
      </c>
      <c r="I209" s="22"/>
    </row>
    <row r="210" spans="1:9">
      <c r="A210" s="15">
        <f>COUNT($A$1:A209)+1</f>
        <v>96</v>
      </c>
      <c r="B210" s="15" t="s">
        <v>313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7"/>
        <v>28.2857142857143</v>
      </c>
      <c r="H210" s="18">
        <f>E210*0.8-F210</f>
        <v>16.29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7"/>
        <v>44.3174603174603</v>
      </c>
      <c r="H211" s="18">
        <f>E211*0.8-F211</f>
        <v>11.24</v>
      </c>
      <c r="I211" s="22"/>
    </row>
    <row r="212" spans="1:9">
      <c r="A212" s="15">
        <f>COUNT($A$1:A211)+1</f>
        <v>97</v>
      </c>
      <c r="B212" s="15" t="s">
        <v>314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7"/>
        <v>0.2</v>
      </c>
      <c r="H212" s="18">
        <f>E212*0.8-F212</f>
        <v>15.96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7"/>
        <v>0.2</v>
      </c>
      <c r="H213" s="18">
        <f>E213*0.8-F213</f>
        <v>15.96</v>
      </c>
      <c r="I213" s="22"/>
    </row>
    <row r="214" spans="1:9">
      <c r="A214" s="15">
        <f>COUNT($A$1:A213)+1</f>
        <v>98</v>
      </c>
      <c r="B214" s="15" t="s">
        <v>315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7"/>
        <v>47.1111111111111</v>
      </c>
      <c r="H214" s="18">
        <f>E214*0.8-F214</f>
        <v>10.36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7"/>
        <v>34.9206349206349</v>
      </c>
      <c r="H215" s="18">
        <f>E215*0.8-F215</f>
        <v>14.2</v>
      </c>
      <c r="I215" s="22"/>
    </row>
    <row r="216" spans="1:9">
      <c r="A216" s="15">
        <f>COUNT($A$1:A215)+1</f>
        <v>99</v>
      </c>
      <c r="B216" s="15" t="s">
        <v>316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7"/>
        <v>58</v>
      </c>
      <c r="H216" s="18">
        <f>E216*0.8-F216</f>
        <v>4.4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7"/>
        <v>46.8888888888889</v>
      </c>
      <c r="H217" s="18">
        <f>E217*0.8-F217</f>
        <v>10.43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7"/>
        <v>48.4444444444444</v>
      </c>
      <c r="H218" s="18">
        <f>E218*0.8-F218</f>
        <v>9.94</v>
      </c>
      <c r="I218" s="22"/>
    </row>
    <row r="219" spans="1:9">
      <c r="A219" s="15">
        <f>COUNT($A$1:A218)+1</f>
        <v>100</v>
      </c>
      <c r="B219" s="15" t="s">
        <v>317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7"/>
        <v>64</v>
      </c>
      <c r="H219" s="18">
        <f>E219*0.8-F219</f>
        <v>5.04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7"/>
        <v>58.7936507936508</v>
      </c>
      <c r="H220" s="18">
        <f t="shared" ref="H220:H238" si="8">E220*0.8-F220</f>
        <v>6.68</v>
      </c>
      <c r="I220" s="22"/>
    </row>
    <row r="221" spans="1:9">
      <c r="A221" s="15">
        <f>COUNT($A$1:A220)+1</f>
        <v>101</v>
      </c>
      <c r="B221" s="15" t="s">
        <v>318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7"/>
        <v>58.05</v>
      </c>
      <c r="H221" s="18">
        <f t="shared" si="8"/>
        <v>4.39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7"/>
        <v>74.25</v>
      </c>
      <c r="H222" s="18">
        <f t="shared" si="8"/>
        <v>1.15</v>
      </c>
      <c r="I222" s="22"/>
    </row>
    <row r="223" spans="1:9">
      <c r="A223" s="15">
        <f>COUNT($A$1:A222)+1</f>
        <v>102</v>
      </c>
      <c r="B223" s="15" t="s">
        <v>319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7"/>
        <v>30.6349206349206</v>
      </c>
      <c r="H223" s="18">
        <f t="shared" si="8"/>
        <v>15.55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7"/>
        <v>36.5396825396825</v>
      </c>
      <c r="H224" s="18">
        <f t="shared" si="8"/>
        <v>13.69</v>
      </c>
      <c r="I224" s="22"/>
    </row>
    <row r="225" s="3" customFormat="1" spans="1:9">
      <c r="A225" s="15">
        <f>COUNT($A$1:A224)+1</f>
        <v>103</v>
      </c>
      <c r="B225" s="24" t="s">
        <v>320</v>
      </c>
      <c r="C225" s="24" t="s">
        <v>19</v>
      </c>
      <c r="D225" s="25" t="s">
        <v>16</v>
      </c>
      <c r="E225" s="26">
        <v>10</v>
      </c>
      <c r="F225" s="25">
        <v>5</v>
      </c>
      <c r="G225" s="25">
        <f t="shared" si="7"/>
        <v>50</v>
      </c>
      <c r="H225" s="27">
        <f t="shared" si="8"/>
        <v>3</v>
      </c>
      <c r="I225" s="22"/>
    </row>
    <row r="226" s="3" customFormat="1" spans="1:9">
      <c r="A226" s="15"/>
      <c r="B226" s="24"/>
      <c r="C226" s="24" t="s">
        <v>12</v>
      </c>
      <c r="D226" s="25" t="s">
        <v>16</v>
      </c>
      <c r="E226" s="26">
        <v>12.5</v>
      </c>
      <c r="F226" s="25">
        <v>4.8</v>
      </c>
      <c r="G226" s="25">
        <f t="shared" si="7"/>
        <v>38.4</v>
      </c>
      <c r="H226" s="27">
        <f t="shared" si="8"/>
        <v>5.2</v>
      </c>
      <c r="I226" s="22"/>
    </row>
    <row r="227" s="3" customFormat="1" spans="1:9">
      <c r="A227" s="15">
        <f>COUNT($A$1:A226)+1</f>
        <v>104</v>
      </c>
      <c r="B227" s="24" t="s">
        <v>321</v>
      </c>
      <c r="C227" s="24" t="s">
        <v>19</v>
      </c>
      <c r="D227" s="25" t="s">
        <v>16</v>
      </c>
      <c r="E227" s="26">
        <v>20</v>
      </c>
      <c r="F227" s="25">
        <v>14</v>
      </c>
      <c r="G227" s="25">
        <f t="shared" si="7"/>
        <v>70</v>
      </c>
      <c r="H227" s="27">
        <f t="shared" si="8"/>
        <v>2</v>
      </c>
      <c r="I227" s="22"/>
    </row>
    <row r="228" s="3" customFormat="1" spans="1:9">
      <c r="A228" s="15"/>
      <c r="B228" s="24"/>
      <c r="C228" s="24" t="s">
        <v>12</v>
      </c>
      <c r="D228" s="25" t="s">
        <v>16</v>
      </c>
      <c r="E228" s="26">
        <v>20</v>
      </c>
      <c r="F228" s="25">
        <v>13</v>
      </c>
      <c r="G228" s="25">
        <f t="shared" si="7"/>
        <v>65</v>
      </c>
      <c r="H228" s="27">
        <f t="shared" si="8"/>
        <v>3</v>
      </c>
      <c r="I228" s="22"/>
    </row>
    <row r="229" s="3" customFormat="1" spans="1:9">
      <c r="A229" s="15">
        <f>COUNT($A$1:A228)+1</f>
        <v>105</v>
      </c>
      <c r="B229" s="24" t="s">
        <v>322</v>
      </c>
      <c r="C229" s="24" t="s">
        <v>19</v>
      </c>
      <c r="D229" s="25" t="s">
        <v>16</v>
      </c>
      <c r="E229" s="26">
        <v>20</v>
      </c>
      <c r="F229" s="25">
        <v>10</v>
      </c>
      <c r="G229" s="25">
        <f t="shared" si="7"/>
        <v>50</v>
      </c>
      <c r="H229" s="27">
        <f t="shared" si="8"/>
        <v>6</v>
      </c>
      <c r="I229" s="22"/>
    </row>
    <row r="230" s="3" customFormat="1" spans="1:9">
      <c r="A230" s="15"/>
      <c r="B230" s="24"/>
      <c r="C230" s="24" t="s">
        <v>12</v>
      </c>
      <c r="D230" s="25" t="s">
        <v>16</v>
      </c>
      <c r="E230" s="26">
        <v>20</v>
      </c>
      <c r="F230" s="25">
        <v>8</v>
      </c>
      <c r="G230" s="25">
        <f t="shared" si="7"/>
        <v>40</v>
      </c>
      <c r="H230" s="27">
        <f t="shared" si="8"/>
        <v>8</v>
      </c>
      <c r="I230" s="22"/>
    </row>
    <row r="231" s="3" customFormat="1" spans="1:9">
      <c r="A231" s="15">
        <f>COUNT($A$1:A230)+1</f>
        <v>106</v>
      </c>
      <c r="B231" s="24" t="s">
        <v>323</v>
      </c>
      <c r="C231" s="24" t="s">
        <v>19</v>
      </c>
      <c r="D231" s="25" t="s">
        <v>16</v>
      </c>
      <c r="E231" s="26">
        <v>16</v>
      </c>
      <c r="F231" s="25">
        <v>9</v>
      </c>
      <c r="G231" s="25">
        <f t="shared" si="7"/>
        <v>56.25</v>
      </c>
      <c r="H231" s="27">
        <f t="shared" si="8"/>
        <v>3.8</v>
      </c>
      <c r="I231" s="22"/>
    </row>
    <row r="232" s="3" customFormat="1" spans="1:9">
      <c r="A232" s="15"/>
      <c r="B232" s="24"/>
      <c r="C232" s="24" t="s">
        <v>12</v>
      </c>
      <c r="D232" s="25" t="s">
        <v>16</v>
      </c>
      <c r="E232" s="26">
        <v>20</v>
      </c>
      <c r="F232" s="25">
        <v>10</v>
      </c>
      <c r="G232" s="25">
        <f t="shared" si="7"/>
        <v>50</v>
      </c>
      <c r="H232" s="27">
        <f t="shared" si="8"/>
        <v>6</v>
      </c>
      <c r="I232" s="22"/>
    </row>
    <row r="233" s="3" customFormat="1" spans="1:9">
      <c r="A233" s="15">
        <f>COUNT($A$1:A232)+1</f>
        <v>107</v>
      </c>
      <c r="B233" s="24" t="s">
        <v>324</v>
      </c>
      <c r="C233" s="24" t="s">
        <v>19</v>
      </c>
      <c r="D233" s="25" t="s">
        <v>16</v>
      </c>
      <c r="E233" s="26">
        <v>20</v>
      </c>
      <c r="F233" s="25">
        <v>5</v>
      </c>
      <c r="G233" s="25">
        <f t="shared" si="7"/>
        <v>25</v>
      </c>
      <c r="H233" s="27">
        <f t="shared" si="8"/>
        <v>11</v>
      </c>
      <c r="I233" s="22"/>
    </row>
    <row r="234" s="3" customFormat="1" spans="1:9">
      <c r="A234" s="15"/>
      <c r="B234" s="24"/>
      <c r="C234" s="24" t="s">
        <v>12</v>
      </c>
      <c r="D234" s="25" t="s">
        <v>16</v>
      </c>
      <c r="E234" s="26">
        <v>20</v>
      </c>
      <c r="F234" s="25">
        <v>7</v>
      </c>
      <c r="G234" s="25">
        <f t="shared" si="7"/>
        <v>35</v>
      </c>
      <c r="H234" s="27">
        <f t="shared" si="8"/>
        <v>9</v>
      </c>
      <c r="I234" s="22"/>
    </row>
    <row r="235" s="3" customFormat="1" spans="1:9">
      <c r="A235" s="15">
        <f>COUNT($A$1:A234)+1</f>
        <v>108</v>
      </c>
      <c r="B235" s="24" t="s">
        <v>325</v>
      </c>
      <c r="C235" s="24" t="s">
        <v>19</v>
      </c>
      <c r="D235" s="25" t="s">
        <v>16</v>
      </c>
      <c r="E235" s="26">
        <v>20</v>
      </c>
      <c r="F235" s="25">
        <v>6</v>
      </c>
      <c r="G235" s="25">
        <f t="shared" si="7"/>
        <v>30</v>
      </c>
      <c r="H235" s="27">
        <f t="shared" si="8"/>
        <v>10</v>
      </c>
      <c r="I235" s="22"/>
    </row>
    <row r="236" s="3" customFormat="1" spans="1:9">
      <c r="A236" s="15"/>
      <c r="B236" s="24"/>
      <c r="C236" s="24" t="s">
        <v>12</v>
      </c>
      <c r="D236" s="25" t="s">
        <v>16</v>
      </c>
      <c r="E236" s="26">
        <v>20</v>
      </c>
      <c r="F236" s="25">
        <v>9</v>
      </c>
      <c r="G236" s="25">
        <f t="shared" si="7"/>
        <v>45</v>
      </c>
      <c r="H236" s="27">
        <f t="shared" si="8"/>
        <v>7</v>
      </c>
      <c r="I236" s="22"/>
    </row>
    <row r="237" s="3" customFormat="1" spans="1:9">
      <c r="A237" s="15">
        <f>COUNT($A$1:A236)+1</f>
        <v>109</v>
      </c>
      <c r="B237" s="24" t="s">
        <v>326</v>
      </c>
      <c r="C237" s="24" t="s">
        <v>19</v>
      </c>
      <c r="D237" s="25" t="s">
        <v>16</v>
      </c>
      <c r="E237" s="26">
        <v>20</v>
      </c>
      <c r="F237" s="25">
        <v>11</v>
      </c>
      <c r="G237" s="25">
        <f t="shared" si="7"/>
        <v>55</v>
      </c>
      <c r="H237" s="27">
        <f t="shared" si="8"/>
        <v>5</v>
      </c>
      <c r="I237" s="22"/>
    </row>
    <row r="238" s="3" customFormat="1" spans="1:9">
      <c r="A238" s="15"/>
      <c r="B238" s="24"/>
      <c r="C238" s="24" t="s">
        <v>12</v>
      </c>
      <c r="D238" s="25" t="s">
        <v>16</v>
      </c>
      <c r="E238" s="26">
        <v>16</v>
      </c>
      <c r="F238" s="25">
        <v>12.5</v>
      </c>
      <c r="G238" s="25">
        <f t="shared" si="7"/>
        <v>78.125</v>
      </c>
      <c r="H238" s="27">
        <f t="shared" si="8"/>
        <v>0.300000000000001</v>
      </c>
      <c r="I238" s="22"/>
    </row>
    <row r="239" s="3" customFormat="1" spans="1:9">
      <c r="A239" s="15">
        <f>COUNT($A$1:A238)+1</f>
        <v>110</v>
      </c>
      <c r="B239" s="24" t="s">
        <v>327</v>
      </c>
      <c r="C239" s="24" t="s">
        <v>19</v>
      </c>
      <c r="D239" s="25" t="s">
        <v>16</v>
      </c>
      <c r="E239" s="26">
        <v>20</v>
      </c>
      <c r="F239" s="25">
        <v>17.5</v>
      </c>
      <c r="G239" s="25">
        <f t="shared" si="7"/>
        <v>87.5</v>
      </c>
      <c r="H239" s="27">
        <v>0</v>
      </c>
      <c r="I239" s="22"/>
    </row>
    <row r="240" s="3" customFormat="1" spans="1:9">
      <c r="A240" s="15"/>
      <c r="B240" s="24"/>
      <c r="C240" s="24" t="s">
        <v>12</v>
      </c>
      <c r="D240" s="25" t="s">
        <v>16</v>
      </c>
      <c r="E240" s="26">
        <v>20</v>
      </c>
      <c r="F240" s="25">
        <v>11</v>
      </c>
      <c r="G240" s="25">
        <f t="shared" si="7"/>
        <v>55</v>
      </c>
      <c r="H240" s="27">
        <f t="shared" ref="H240:H247" si="9">E240*0.8-F240</f>
        <v>5</v>
      </c>
      <c r="I240" s="22"/>
    </row>
    <row r="241" s="3" customFormat="1" spans="1:9">
      <c r="A241" s="15">
        <f>COUNT($A$1:A240)+1</f>
        <v>111</v>
      </c>
      <c r="B241" s="24" t="s">
        <v>328</v>
      </c>
      <c r="C241" s="24" t="s">
        <v>19</v>
      </c>
      <c r="D241" s="25" t="s">
        <v>16</v>
      </c>
      <c r="E241" s="26">
        <v>20</v>
      </c>
      <c r="F241" s="25">
        <v>12</v>
      </c>
      <c r="G241" s="25">
        <f t="shared" si="7"/>
        <v>60</v>
      </c>
      <c r="H241" s="27">
        <f t="shared" si="9"/>
        <v>4</v>
      </c>
      <c r="I241" s="22"/>
    </row>
    <row r="242" s="3" customFormat="1" spans="1:9">
      <c r="A242" s="15"/>
      <c r="B242" s="24"/>
      <c r="C242" s="24" t="s">
        <v>12</v>
      </c>
      <c r="D242" s="25" t="s">
        <v>16</v>
      </c>
      <c r="E242" s="26">
        <v>20</v>
      </c>
      <c r="F242" s="25">
        <v>12</v>
      </c>
      <c r="G242" s="25">
        <f t="shared" si="7"/>
        <v>60</v>
      </c>
      <c r="H242" s="27">
        <f t="shared" si="9"/>
        <v>4</v>
      </c>
      <c r="I242" s="22"/>
    </row>
    <row r="243" s="3" customFormat="1" spans="1:9">
      <c r="A243" s="15">
        <f>COUNT($A$1:A242)+1</f>
        <v>112</v>
      </c>
      <c r="B243" s="24" t="s">
        <v>329</v>
      </c>
      <c r="C243" s="24" t="s">
        <v>19</v>
      </c>
      <c r="D243" s="25" t="s">
        <v>16</v>
      </c>
      <c r="E243" s="26">
        <v>20</v>
      </c>
      <c r="F243" s="25">
        <v>15</v>
      </c>
      <c r="G243" s="25">
        <f t="shared" si="7"/>
        <v>75</v>
      </c>
      <c r="H243" s="27">
        <f t="shared" si="9"/>
        <v>1</v>
      </c>
      <c r="I243" s="22"/>
    </row>
    <row r="244" s="3" customFormat="1" spans="1:9">
      <c r="A244" s="15"/>
      <c r="B244" s="24"/>
      <c r="C244" s="24" t="s">
        <v>12</v>
      </c>
      <c r="D244" s="25" t="s">
        <v>16</v>
      </c>
      <c r="E244" s="26">
        <v>20</v>
      </c>
      <c r="F244" s="25">
        <v>14</v>
      </c>
      <c r="G244" s="25">
        <f t="shared" si="7"/>
        <v>70</v>
      </c>
      <c r="H244" s="27">
        <f t="shared" si="9"/>
        <v>2</v>
      </c>
      <c r="I244" s="22"/>
    </row>
    <row r="245" s="3" customFormat="1" spans="1:9">
      <c r="A245" s="15">
        <f>COUNT($A$1:A244)+1</f>
        <v>113</v>
      </c>
      <c r="B245" s="24" t="s">
        <v>330</v>
      </c>
      <c r="C245" s="24" t="s">
        <v>19</v>
      </c>
      <c r="D245" s="25" t="s">
        <v>16</v>
      </c>
      <c r="E245" s="26">
        <v>20</v>
      </c>
      <c r="F245" s="25">
        <v>14</v>
      </c>
      <c r="G245" s="25">
        <f t="shared" si="7"/>
        <v>70</v>
      </c>
      <c r="H245" s="27">
        <f t="shared" si="9"/>
        <v>2</v>
      </c>
      <c r="I245" s="22"/>
    </row>
    <row r="246" s="3" customFormat="1" spans="1:9">
      <c r="A246" s="15"/>
      <c r="B246" s="24"/>
      <c r="C246" s="24" t="s">
        <v>12</v>
      </c>
      <c r="D246" s="25" t="s">
        <v>16</v>
      </c>
      <c r="E246" s="26">
        <v>20</v>
      </c>
      <c r="F246" s="25">
        <v>13</v>
      </c>
      <c r="G246" s="25">
        <f t="shared" si="7"/>
        <v>65</v>
      </c>
      <c r="H246" s="27">
        <f t="shared" si="9"/>
        <v>3</v>
      </c>
      <c r="I246" s="22"/>
    </row>
    <row r="247" s="3" customFormat="1" spans="1:9">
      <c r="A247" s="15">
        <f>COUNT($A$1:A246)+1</f>
        <v>114</v>
      </c>
      <c r="B247" s="24" t="s">
        <v>331</v>
      </c>
      <c r="C247" s="24" t="s">
        <v>19</v>
      </c>
      <c r="D247" s="25" t="s">
        <v>16</v>
      </c>
      <c r="E247" s="26">
        <v>10</v>
      </c>
      <c r="F247" s="25">
        <v>6.5</v>
      </c>
      <c r="G247" s="25">
        <f t="shared" si="7"/>
        <v>65</v>
      </c>
      <c r="H247" s="27">
        <f t="shared" si="9"/>
        <v>1.5</v>
      </c>
      <c r="I247" s="22"/>
    </row>
    <row r="248" s="3" customFormat="1" spans="1:9">
      <c r="A248" s="15"/>
      <c r="B248" s="24"/>
      <c r="C248" s="24" t="s">
        <v>12</v>
      </c>
      <c r="D248" s="25" t="s">
        <v>16</v>
      </c>
      <c r="E248" s="26">
        <v>10</v>
      </c>
      <c r="F248" s="25">
        <v>8.5</v>
      </c>
      <c r="G248" s="25">
        <f t="shared" si="7"/>
        <v>85</v>
      </c>
      <c r="H248" s="27">
        <v>0</v>
      </c>
      <c r="I248" s="22"/>
    </row>
    <row r="249" s="3" customFormat="1" spans="1:9">
      <c r="A249" s="15">
        <f>COUNT($A$1:A248)+1</f>
        <v>115</v>
      </c>
      <c r="B249" s="24" t="s">
        <v>332</v>
      </c>
      <c r="C249" s="24" t="s">
        <v>19</v>
      </c>
      <c r="D249" s="25" t="s">
        <v>16</v>
      </c>
      <c r="E249" s="26">
        <v>20</v>
      </c>
      <c r="F249" s="25">
        <v>16</v>
      </c>
      <c r="G249" s="25">
        <f t="shared" si="7"/>
        <v>80</v>
      </c>
      <c r="H249" s="27">
        <v>0</v>
      </c>
      <c r="I249" s="22"/>
    </row>
    <row r="250" s="3" customFormat="1" spans="1:9">
      <c r="A250" s="15"/>
      <c r="B250" s="24"/>
      <c r="C250" s="24" t="s">
        <v>12</v>
      </c>
      <c r="D250" s="25" t="s">
        <v>16</v>
      </c>
      <c r="E250" s="26">
        <v>20</v>
      </c>
      <c r="F250" s="25">
        <v>12</v>
      </c>
      <c r="G250" s="25">
        <f t="shared" si="7"/>
        <v>60</v>
      </c>
      <c r="H250" s="27">
        <f>E250*0.8-F250</f>
        <v>4</v>
      </c>
      <c r="I250" s="22"/>
    </row>
    <row r="251" s="2" customFormat="1" spans="1:9">
      <c r="A251" s="15">
        <f>COUNT($A$1:A250)+1</f>
        <v>116</v>
      </c>
      <c r="B251" s="15" t="s">
        <v>333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ref="G241:G286" si="10">F251*100/E251</f>
        <v>30</v>
      </c>
      <c r="H251" s="18">
        <f t="shared" ref="H247:H269" si="11">E251*0.8-F251</f>
        <v>10</v>
      </c>
      <c r="I251" s="28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8"/>
    </row>
    <row r="253" s="2" customFormat="1" spans="1:9">
      <c r="A253" s="15">
        <f>COUNT($A$1:A252)+1</f>
        <v>117</v>
      </c>
      <c r="B253" s="15" t="s">
        <v>334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8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8"/>
    </row>
    <row r="255" s="2" customFormat="1" spans="1:9">
      <c r="A255" s="15">
        <f>COUNT($A$1:A254)+1</f>
        <v>118</v>
      </c>
      <c r="B255" s="15" t="s">
        <v>335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8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8"/>
    </row>
    <row r="257" s="2" customFormat="1" spans="1:9">
      <c r="A257" s="15">
        <f>COUNT($A$1:A256)+1</f>
        <v>119</v>
      </c>
      <c r="B257" s="15" t="s">
        <v>336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8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8"/>
    </row>
    <row r="259" s="2" customFormat="1" spans="1:9">
      <c r="A259" s="15">
        <f>COUNT($A$1:A258)+1</f>
        <v>120</v>
      </c>
      <c r="B259" s="15" t="s">
        <v>337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8" t="s">
        <v>338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8"/>
    </row>
    <row r="261" s="2" customFormat="1" spans="1:9">
      <c r="A261" s="15">
        <f>COUNT($A$1:A260)+1</f>
        <v>121</v>
      </c>
      <c r="B261" s="15" t="s">
        <v>339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8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8"/>
    </row>
    <row r="263" s="2" customFormat="1" spans="1:9">
      <c r="A263" s="15">
        <f>COUNT($A$1:A262)+1</f>
        <v>122</v>
      </c>
      <c r="B263" s="15" t="s">
        <v>340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8" t="s">
        <v>338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8" t="s">
        <v>338</v>
      </c>
    </row>
    <row r="265" s="2" customFormat="1" spans="1:9">
      <c r="A265" s="15">
        <f>COUNT($A$1:A264)+1</f>
        <v>123</v>
      </c>
      <c r="B265" s="15" t="s">
        <v>341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8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8"/>
    </row>
    <row r="267" s="2" customFormat="1" spans="1:9">
      <c r="A267" s="15">
        <f>COUNT($A$1:A266)+1</f>
        <v>124</v>
      </c>
      <c r="B267" s="15" t="s">
        <v>342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8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8"/>
    </row>
    <row r="269" s="2" customFormat="1" spans="1:9">
      <c r="A269" s="15">
        <f>COUNT($A$1:A268)+1</f>
        <v>125</v>
      </c>
      <c r="B269" s="15" t="s">
        <v>343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8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8"/>
    </row>
    <row r="271" s="2" customFormat="1" spans="1:9">
      <c r="A271" s="15">
        <f>COUNT($A$1:A270)+1</f>
        <v>126</v>
      </c>
      <c r="B271" s="15" t="s">
        <v>344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8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8"/>
    </row>
    <row r="273" s="2" customFormat="1" spans="1:9">
      <c r="A273" s="15">
        <f>COUNT($A$1:A272)+1</f>
        <v>127</v>
      </c>
      <c r="B273" s="15" t="s">
        <v>345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8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8" t="s">
        <v>338</v>
      </c>
    </row>
    <row r="275" s="2" customFormat="1" spans="1:9">
      <c r="A275" s="15">
        <f>COUNT($A$1:A274)+1</f>
        <v>128</v>
      </c>
      <c r="B275" s="15" t="s">
        <v>346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8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8"/>
    </row>
    <row r="277" s="2" customFormat="1" spans="1:9">
      <c r="A277" s="15">
        <f>COUNT($A$1:A276)+1</f>
        <v>129</v>
      </c>
      <c r="B277" s="15" t="s">
        <v>347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8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8"/>
    </row>
    <row r="279" s="2" customFormat="1" spans="1:9">
      <c r="A279" s="15">
        <f>COUNT($A$1:A278)+1</f>
        <v>130</v>
      </c>
      <c r="B279" s="15" t="s">
        <v>348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8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8"/>
    </row>
    <row r="281" s="2" customFormat="1" spans="1:9">
      <c r="A281" s="15">
        <f>COUNT($A$1:A280)+1</f>
        <v>131</v>
      </c>
      <c r="B281" s="15" t="s">
        <v>349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8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8"/>
    </row>
    <row r="283" s="2" customFormat="1" spans="1:9">
      <c r="A283" s="15">
        <f>COUNT($A$1:A282)+1</f>
        <v>132</v>
      </c>
      <c r="B283" s="15" t="s">
        <v>350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8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8"/>
    </row>
    <row r="285" s="2" customFormat="1" spans="1:9">
      <c r="A285" s="15">
        <f>COUNT($A$1:A284)+1</f>
        <v>133</v>
      </c>
      <c r="B285" s="15" t="s">
        <v>351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8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8"/>
    </row>
    <row r="287" s="4" customFormat="1" spans="1:9">
      <c r="A287" s="15">
        <f>COUNT($A$1:A286)+1</f>
        <v>134</v>
      </c>
      <c r="B287" s="15" t="s">
        <v>352</v>
      </c>
      <c r="C287" s="15" t="s">
        <v>19</v>
      </c>
      <c r="D287" s="16" t="s">
        <v>16</v>
      </c>
      <c r="E287" s="17">
        <v>25</v>
      </c>
      <c r="F287" s="16">
        <v>19.7</v>
      </c>
      <c r="G287" s="16">
        <f t="shared" ref="G287:G302" si="13">F287*100/E287</f>
        <v>78.8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11.8</v>
      </c>
      <c r="G288" s="16">
        <f t="shared" si="13"/>
        <v>59</v>
      </c>
      <c r="H288" s="18">
        <f t="shared" ref="H288:H292" si="14">E288*0.8-F288</f>
        <v>4.2</v>
      </c>
      <c r="I288" s="22"/>
    </row>
    <row r="289" s="4" customFormat="1" spans="1:9">
      <c r="A289" s="15">
        <f>COUNT($A$1:A288)+1</f>
        <v>135</v>
      </c>
      <c r="B289" s="15" t="s">
        <v>353</v>
      </c>
      <c r="C289" s="15" t="s">
        <v>19</v>
      </c>
      <c r="D289" s="16" t="s">
        <v>16</v>
      </c>
      <c r="E289" s="17">
        <v>20</v>
      </c>
      <c r="F289" s="16">
        <v>13.5</v>
      </c>
      <c r="G289" s="16">
        <v>70.5</v>
      </c>
      <c r="H289" s="18">
        <f t="shared" si="14"/>
        <v>2.5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19.2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354</v>
      </c>
      <c r="C291" s="15" t="s">
        <v>19</v>
      </c>
      <c r="D291" s="16" t="s">
        <v>16</v>
      </c>
      <c r="E291" s="17">
        <v>20</v>
      </c>
      <c r="F291" s="16">
        <v>12.2</v>
      </c>
      <c r="G291" s="16">
        <f t="shared" si="13"/>
        <v>61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12.2</v>
      </c>
      <c r="G292" s="16">
        <f t="shared" si="13"/>
        <v>61</v>
      </c>
      <c r="H292" s="18">
        <v>0</v>
      </c>
      <c r="I292" s="22" t="s">
        <v>161</v>
      </c>
    </row>
    <row r="293" s="4" customFormat="1" spans="1:9">
      <c r="A293" s="15">
        <f>COUNT($A$1:A292)+1</f>
        <v>137</v>
      </c>
      <c r="B293" s="15" t="s">
        <v>355</v>
      </c>
      <c r="C293" s="15" t="s">
        <v>19</v>
      </c>
      <c r="D293" s="16" t="s">
        <v>16</v>
      </c>
      <c r="E293" s="17">
        <v>20</v>
      </c>
      <c r="F293" s="16">
        <v>17.68</v>
      </c>
      <c r="G293" s="16">
        <f t="shared" si="13"/>
        <v>88.4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16.36</v>
      </c>
      <c r="G294" s="16">
        <f t="shared" si="13"/>
        <v>81.8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356</v>
      </c>
      <c r="C295" s="15" t="s">
        <v>19</v>
      </c>
      <c r="D295" s="16" t="s">
        <v>16</v>
      </c>
      <c r="E295" s="17">
        <v>20</v>
      </c>
      <c r="F295" s="16">
        <v>19.06</v>
      </c>
      <c r="G295" s="16">
        <f t="shared" si="13"/>
        <v>95.3</v>
      </c>
      <c r="H295" s="18"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15.52</v>
      </c>
      <c r="G296" s="16">
        <f t="shared" si="13"/>
        <v>77.6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357</v>
      </c>
      <c r="C297" s="15" t="s">
        <v>19</v>
      </c>
      <c r="D297" s="16" t="s">
        <v>16</v>
      </c>
      <c r="E297" s="17">
        <v>20</v>
      </c>
      <c r="F297" s="16">
        <v>12.12</v>
      </c>
      <c r="G297" s="16">
        <f t="shared" si="13"/>
        <v>60.6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18.14</v>
      </c>
      <c r="G298" s="16">
        <f t="shared" si="13"/>
        <v>90.7</v>
      </c>
      <c r="H298" s="18">
        <v>0</v>
      </c>
      <c r="I298" s="22"/>
    </row>
    <row r="299" s="4" customFormat="1" spans="1:9">
      <c r="A299" s="15">
        <f>COUNT($A$1:A298)+1</f>
        <v>140</v>
      </c>
      <c r="B299" s="15" t="s">
        <v>358</v>
      </c>
      <c r="C299" s="15" t="s">
        <v>19</v>
      </c>
      <c r="D299" s="16" t="s">
        <v>16</v>
      </c>
      <c r="E299" s="17">
        <v>20</v>
      </c>
      <c r="F299" s="16">
        <v>16.2</v>
      </c>
      <c r="G299" s="16">
        <f t="shared" si="13"/>
        <v>81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15.89</v>
      </c>
      <c r="G300" s="16">
        <f t="shared" si="13"/>
        <v>79.45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359</v>
      </c>
      <c r="C301" s="15" t="s">
        <v>19</v>
      </c>
      <c r="D301" s="16" t="s">
        <v>16</v>
      </c>
      <c r="E301" s="17">
        <v>10</v>
      </c>
      <c r="F301" s="16">
        <v>8.68</v>
      </c>
      <c r="G301" s="16">
        <f t="shared" si="13"/>
        <v>86.8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9.996</v>
      </c>
      <c r="G302" s="16">
        <f t="shared" si="13"/>
        <v>49.98</v>
      </c>
      <c r="H302" s="18">
        <f t="shared" ref="H302:H304" si="15">E302*0.8-F302</f>
        <v>6.004</v>
      </c>
      <c r="I302" s="22"/>
    </row>
    <row r="303" s="4" customFormat="1" spans="1:9">
      <c r="A303" s="15">
        <f>COUNT($A$1:A302)+1</f>
        <v>142</v>
      </c>
      <c r="B303" s="15" t="s">
        <v>360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2.948</v>
      </c>
      <c r="G304" s="16">
        <f t="shared" ref="G304:G319" si="16">F304*100/E304</f>
        <v>73.7</v>
      </c>
      <c r="H304" s="18">
        <f t="shared" si="15"/>
        <v>0.252</v>
      </c>
      <c r="I304" s="22"/>
    </row>
    <row r="305" s="4" customFormat="1" spans="1:9">
      <c r="A305" s="19">
        <f>COUNT($A$1:A304)+1</f>
        <v>143</v>
      </c>
      <c r="B305" s="19" t="s">
        <v>361</v>
      </c>
      <c r="C305" s="15" t="s">
        <v>19</v>
      </c>
      <c r="D305" s="16" t="s">
        <v>16</v>
      </c>
      <c r="E305" s="17">
        <v>20</v>
      </c>
      <c r="F305" s="16">
        <v>11.1</v>
      </c>
      <c r="G305" s="16">
        <f t="shared" si="16"/>
        <v>55.5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12.5</v>
      </c>
      <c r="G306" s="16">
        <f t="shared" si="16"/>
        <v>62.5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12.7</v>
      </c>
      <c r="G307" s="16">
        <f t="shared" si="16"/>
        <v>63.5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362</v>
      </c>
      <c r="C308" s="15" t="s">
        <v>19</v>
      </c>
      <c r="D308" s="16" t="s">
        <v>16</v>
      </c>
      <c r="E308" s="17">
        <v>25</v>
      </c>
      <c r="F308" s="16">
        <v>16.87</v>
      </c>
      <c r="G308" s="16">
        <f t="shared" si="16"/>
        <v>67.48</v>
      </c>
      <c r="H308" s="18">
        <f t="shared" ref="H308:H316" si="17">E308*0.8-F308</f>
        <v>3.13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14.12</v>
      </c>
      <c r="G309" s="16">
        <f t="shared" si="16"/>
        <v>70.6</v>
      </c>
      <c r="H309" s="18">
        <f t="shared" si="17"/>
        <v>1.88</v>
      </c>
      <c r="I309" s="22"/>
    </row>
    <row r="310" s="4" customFormat="1" spans="1:9">
      <c r="A310" s="15">
        <f>COUNT($A$1:A309)+1</f>
        <v>145</v>
      </c>
      <c r="B310" s="15" t="s">
        <v>363</v>
      </c>
      <c r="C310" s="15" t="s">
        <v>19</v>
      </c>
      <c r="D310" s="16" t="s">
        <v>16</v>
      </c>
      <c r="E310" s="17">
        <v>20</v>
      </c>
      <c r="F310" s="16">
        <v>5.583</v>
      </c>
      <c r="G310" s="16">
        <f t="shared" si="16"/>
        <v>27.915</v>
      </c>
      <c r="H310" s="18">
        <f t="shared" si="17"/>
        <v>10.417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6.406</v>
      </c>
      <c r="G311" s="16">
        <f t="shared" si="16"/>
        <v>64.06</v>
      </c>
      <c r="H311" s="18">
        <f t="shared" si="17"/>
        <v>1.594</v>
      </c>
      <c r="I311" s="22"/>
    </row>
    <row r="312" s="4" customFormat="1" spans="1:9">
      <c r="A312" s="15">
        <f>COUNT($A$1:A311)+1</f>
        <v>146</v>
      </c>
      <c r="B312" s="15" t="s">
        <v>364</v>
      </c>
      <c r="C312" s="15" t="s">
        <v>19</v>
      </c>
      <c r="D312" s="16" t="s">
        <v>16</v>
      </c>
      <c r="E312" s="17">
        <v>20</v>
      </c>
      <c r="F312" s="16">
        <v>7.998</v>
      </c>
      <c r="G312" s="16">
        <f t="shared" si="16"/>
        <v>39.99</v>
      </c>
      <c r="H312" s="18">
        <f t="shared" si="17"/>
        <v>8.002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11.31</v>
      </c>
      <c r="G313" s="16">
        <f t="shared" si="16"/>
        <v>56.55</v>
      </c>
      <c r="H313" s="18">
        <f t="shared" si="17"/>
        <v>4.69</v>
      </c>
      <c r="I313" s="22"/>
    </row>
    <row r="314" s="4" customFormat="1" spans="1:9">
      <c r="A314" s="15">
        <f>COUNT($A$1:A313)+1</f>
        <v>147</v>
      </c>
      <c r="B314" s="15" t="s">
        <v>365</v>
      </c>
      <c r="C314" s="15" t="s">
        <v>19</v>
      </c>
      <c r="D314" s="16" t="s">
        <v>16</v>
      </c>
      <c r="E314" s="17">
        <v>20</v>
      </c>
      <c r="F314" s="16">
        <v>8.5</v>
      </c>
      <c r="G314" s="16">
        <f t="shared" si="16"/>
        <v>42.5</v>
      </c>
      <c r="H314" s="18">
        <f t="shared" si="17"/>
        <v>7.5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5.5</v>
      </c>
      <c r="G315" s="16">
        <f t="shared" si="16"/>
        <v>27.5</v>
      </c>
      <c r="H315" s="18">
        <f t="shared" si="17"/>
        <v>10.5</v>
      </c>
      <c r="I315" s="22"/>
    </row>
    <row r="316" s="4" customFormat="1" spans="1:9">
      <c r="A316" s="15">
        <f>COUNT($A$1:A315)+1</f>
        <v>148</v>
      </c>
      <c r="B316" s="15" t="s">
        <v>366</v>
      </c>
      <c r="C316" s="15" t="s">
        <v>19</v>
      </c>
      <c r="D316" s="16" t="s">
        <v>16</v>
      </c>
      <c r="E316" s="17">
        <v>10</v>
      </c>
      <c r="F316" s="16">
        <v>6.828</v>
      </c>
      <c r="G316" s="16">
        <f t="shared" si="16"/>
        <v>68.28</v>
      </c>
      <c r="H316" s="18">
        <f t="shared" si="17"/>
        <v>1.172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10.11</v>
      </c>
      <c r="G317" s="16">
        <f t="shared" si="16"/>
        <v>101.1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367</v>
      </c>
      <c r="C318" s="15" t="s">
        <v>19</v>
      </c>
      <c r="D318" s="16" t="s">
        <v>16</v>
      </c>
      <c r="E318" s="17">
        <v>10</v>
      </c>
      <c r="F318" s="16">
        <v>8.668</v>
      </c>
      <c r="G318" s="16">
        <f t="shared" si="16"/>
        <v>86.68</v>
      </c>
      <c r="H318" s="18">
        <v>0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12.61</v>
      </c>
      <c r="G319" s="16">
        <f t="shared" si="16"/>
        <v>63.05</v>
      </c>
      <c r="H319" s="18">
        <f t="shared" ref="H318:H354" si="18">E319*0.8-F319</f>
        <v>3.39</v>
      </c>
      <c r="I319" s="22"/>
    </row>
    <row r="320" s="3" customFormat="1" ht="20" customHeight="1" spans="1:9">
      <c r="A320" s="15">
        <f>COUNT($A$1:A319)+1</f>
        <v>150</v>
      </c>
      <c r="B320" s="29" t="s">
        <v>368</v>
      </c>
      <c r="C320" s="29" t="s">
        <v>19</v>
      </c>
      <c r="D320" s="30" t="s">
        <v>16</v>
      </c>
      <c r="E320" s="31">
        <v>10</v>
      </c>
      <c r="F320" s="30">
        <v>1.92</v>
      </c>
      <c r="G320" s="30">
        <f t="shared" ref="G320:G345" si="19">F320/E320*100</f>
        <v>19.2</v>
      </c>
      <c r="H320" s="32">
        <f t="shared" si="18"/>
        <v>6.08</v>
      </c>
      <c r="I320" s="28"/>
    </row>
    <row r="321" s="3" customFormat="1" ht="20" customHeight="1" spans="1:9">
      <c r="A321" s="15"/>
      <c r="B321" s="29"/>
      <c r="C321" s="29" t="s">
        <v>12</v>
      </c>
      <c r="D321" s="30" t="s">
        <v>16</v>
      </c>
      <c r="E321" s="31">
        <v>10</v>
      </c>
      <c r="F321" s="30">
        <v>3.349</v>
      </c>
      <c r="G321" s="30">
        <f t="shared" si="19"/>
        <v>33.49</v>
      </c>
      <c r="H321" s="32">
        <f t="shared" si="18"/>
        <v>4.651</v>
      </c>
      <c r="I321" s="36"/>
    </row>
    <row r="322" s="3" customFormat="1" ht="20" customHeight="1" spans="1:9">
      <c r="A322" s="15">
        <f>COUNT($A$1:A321)+1</f>
        <v>151</v>
      </c>
      <c r="B322" s="29" t="s">
        <v>369</v>
      </c>
      <c r="C322" s="33" t="s">
        <v>19</v>
      </c>
      <c r="D322" s="34" t="s">
        <v>16</v>
      </c>
      <c r="E322" s="35">
        <v>10</v>
      </c>
      <c r="F322" s="30">
        <v>4.788</v>
      </c>
      <c r="G322" s="30">
        <f t="shared" si="19"/>
        <v>47.88</v>
      </c>
      <c r="H322" s="32">
        <f t="shared" si="18"/>
        <v>3.212</v>
      </c>
      <c r="I322" s="37" t="s">
        <v>161</v>
      </c>
    </row>
    <row r="323" s="3" customFormat="1" ht="20" customHeight="1" spans="1:9">
      <c r="A323" s="15"/>
      <c r="B323" s="29"/>
      <c r="C323" s="33" t="s">
        <v>12</v>
      </c>
      <c r="D323" s="34" t="s">
        <v>16</v>
      </c>
      <c r="E323" s="35">
        <v>16</v>
      </c>
      <c r="F323" s="30">
        <v>5.891</v>
      </c>
      <c r="G323" s="30">
        <f t="shared" si="19"/>
        <v>36.81875</v>
      </c>
      <c r="H323" s="32">
        <f t="shared" si="18"/>
        <v>6.909</v>
      </c>
      <c r="I323" s="37" t="s">
        <v>161</v>
      </c>
    </row>
    <row r="324" s="3" customFormat="1" ht="20" customHeight="1" spans="1:9">
      <c r="A324" s="15">
        <f>COUNT($A$1:A323)+1</f>
        <v>152</v>
      </c>
      <c r="B324" s="29" t="s">
        <v>370</v>
      </c>
      <c r="C324" s="29" t="s">
        <v>19</v>
      </c>
      <c r="D324" s="30" t="s">
        <v>16</v>
      </c>
      <c r="E324" s="31">
        <v>20</v>
      </c>
      <c r="F324" s="30">
        <v>11.2</v>
      </c>
      <c r="G324" s="30">
        <f t="shared" si="19"/>
        <v>56</v>
      </c>
      <c r="H324" s="32">
        <f t="shared" si="18"/>
        <v>4.8</v>
      </c>
      <c r="I324" s="28"/>
    </row>
    <row r="325" s="3" customFormat="1" ht="20" customHeight="1" spans="1:9">
      <c r="A325" s="15"/>
      <c r="B325" s="29"/>
      <c r="C325" s="29" t="s">
        <v>12</v>
      </c>
      <c r="D325" s="30" t="s">
        <v>16</v>
      </c>
      <c r="E325" s="31">
        <v>20</v>
      </c>
      <c r="F325" s="30">
        <v>8.01</v>
      </c>
      <c r="G325" s="30">
        <f t="shared" si="19"/>
        <v>40.05</v>
      </c>
      <c r="H325" s="32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9" t="s">
        <v>371</v>
      </c>
      <c r="C326" s="29" t="s">
        <v>19</v>
      </c>
      <c r="D326" s="30" t="s">
        <v>16</v>
      </c>
      <c r="E326" s="31">
        <v>20</v>
      </c>
      <c r="F326" s="30">
        <v>11.622</v>
      </c>
      <c r="G326" s="30">
        <f t="shared" si="19"/>
        <v>58.11</v>
      </c>
      <c r="H326" s="32">
        <f t="shared" si="18"/>
        <v>4.378</v>
      </c>
      <c r="I326" s="28"/>
    </row>
    <row r="327" s="3" customFormat="1" ht="20" customHeight="1" spans="1:9">
      <c r="A327" s="15"/>
      <c r="B327" s="29"/>
      <c r="C327" s="29" t="s">
        <v>12</v>
      </c>
      <c r="D327" s="30" t="s">
        <v>16</v>
      </c>
      <c r="E327" s="31">
        <v>20</v>
      </c>
      <c r="F327" s="30">
        <v>9.43</v>
      </c>
      <c r="G327" s="30">
        <f t="shared" si="19"/>
        <v>47.15</v>
      </c>
      <c r="H327" s="32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9" t="s">
        <v>372</v>
      </c>
      <c r="C328" s="29" t="s">
        <v>19</v>
      </c>
      <c r="D328" s="30" t="s">
        <v>16</v>
      </c>
      <c r="E328" s="31">
        <v>10</v>
      </c>
      <c r="F328" s="30">
        <v>3.607</v>
      </c>
      <c r="G328" s="30">
        <f t="shared" si="19"/>
        <v>36.07</v>
      </c>
      <c r="H328" s="32">
        <f t="shared" si="18"/>
        <v>4.393</v>
      </c>
      <c r="I328" s="22"/>
    </row>
    <row r="329" s="3" customFormat="1" ht="20" customHeight="1" spans="1:9">
      <c r="A329" s="15"/>
      <c r="B329" s="29"/>
      <c r="C329" s="29" t="s">
        <v>12</v>
      </c>
      <c r="D329" s="30" t="s">
        <v>16</v>
      </c>
      <c r="E329" s="31">
        <v>20</v>
      </c>
      <c r="F329" s="30">
        <v>5.36</v>
      </c>
      <c r="G329" s="30">
        <f t="shared" si="19"/>
        <v>26.8</v>
      </c>
      <c r="H329" s="32">
        <f t="shared" si="18"/>
        <v>10.64</v>
      </c>
      <c r="I329" s="28"/>
    </row>
    <row r="330" s="3" customFormat="1" ht="20" customHeight="1" spans="1:9">
      <c r="A330" s="15">
        <f>COUNT($A$1:A329)+1</f>
        <v>155</v>
      </c>
      <c r="B330" s="29" t="s">
        <v>373</v>
      </c>
      <c r="C330" s="29" t="s">
        <v>19</v>
      </c>
      <c r="D330" s="30" t="s">
        <v>16</v>
      </c>
      <c r="E330" s="31">
        <v>20</v>
      </c>
      <c r="F330" s="30">
        <v>5.8</v>
      </c>
      <c r="G330" s="30">
        <f t="shared" si="19"/>
        <v>29</v>
      </c>
      <c r="H330" s="32">
        <f t="shared" si="18"/>
        <v>10.2</v>
      </c>
      <c r="I330" s="28"/>
    </row>
    <row r="331" s="3" customFormat="1" ht="20" customHeight="1" spans="1:9">
      <c r="A331" s="15"/>
      <c r="B331" s="29"/>
      <c r="C331" s="29" t="s">
        <v>12</v>
      </c>
      <c r="D331" s="30" t="s">
        <v>16</v>
      </c>
      <c r="E331" s="31">
        <v>12.5</v>
      </c>
      <c r="F331" s="30">
        <v>5.9</v>
      </c>
      <c r="G331" s="30">
        <f t="shared" si="19"/>
        <v>47.2</v>
      </c>
      <c r="H331" s="32">
        <f t="shared" si="18"/>
        <v>4.1</v>
      </c>
      <c r="I331" s="38"/>
    </row>
    <row r="332" s="3" customFormat="1" ht="20" customHeight="1" spans="1:9">
      <c r="A332" s="15">
        <f>COUNT($A$1:A331)+1</f>
        <v>156</v>
      </c>
      <c r="B332" s="29" t="s">
        <v>374</v>
      </c>
      <c r="C332" s="29" t="s">
        <v>19</v>
      </c>
      <c r="D332" s="30" t="s">
        <v>16</v>
      </c>
      <c r="E332" s="31">
        <v>20</v>
      </c>
      <c r="F332" s="30">
        <v>10.8</v>
      </c>
      <c r="G332" s="30">
        <f t="shared" si="19"/>
        <v>54</v>
      </c>
      <c r="H332" s="32">
        <f t="shared" si="18"/>
        <v>5.2</v>
      </c>
      <c r="I332" s="28"/>
    </row>
    <row r="333" s="3" customFormat="1" ht="20" customHeight="1" spans="1:9">
      <c r="A333" s="15"/>
      <c r="B333" s="29"/>
      <c r="C333" s="29" t="s">
        <v>12</v>
      </c>
      <c r="D333" s="30" t="s">
        <v>16</v>
      </c>
      <c r="E333" s="31">
        <v>20</v>
      </c>
      <c r="F333" s="30">
        <v>6.63</v>
      </c>
      <c r="G333" s="30">
        <f t="shared" si="19"/>
        <v>33.15</v>
      </c>
      <c r="H333" s="32">
        <f t="shared" si="18"/>
        <v>9.37</v>
      </c>
      <c r="I333" s="28"/>
    </row>
    <row r="334" s="3" customFormat="1" ht="20" customHeight="1" spans="1:9">
      <c r="A334" s="15">
        <f>COUNT($A$1:A333)+1</f>
        <v>157</v>
      </c>
      <c r="B334" s="29" t="s">
        <v>375</v>
      </c>
      <c r="C334" s="29" t="s">
        <v>19</v>
      </c>
      <c r="D334" s="30" t="s">
        <v>16</v>
      </c>
      <c r="E334" s="31">
        <v>20</v>
      </c>
      <c r="F334" s="30">
        <v>6.93</v>
      </c>
      <c r="G334" s="30">
        <f t="shared" si="19"/>
        <v>34.65</v>
      </c>
      <c r="H334" s="32">
        <f t="shared" si="18"/>
        <v>9.07</v>
      </c>
      <c r="I334" s="28"/>
    </row>
    <row r="335" s="3" customFormat="1" ht="20" customHeight="1" spans="1:9">
      <c r="A335" s="15"/>
      <c r="B335" s="29"/>
      <c r="C335" s="29" t="s">
        <v>12</v>
      </c>
      <c r="D335" s="30" t="s">
        <v>16</v>
      </c>
      <c r="E335" s="31">
        <v>20</v>
      </c>
      <c r="F335" s="30">
        <v>4.69</v>
      </c>
      <c r="G335" s="30">
        <f t="shared" si="19"/>
        <v>23.45</v>
      </c>
      <c r="H335" s="32">
        <f t="shared" si="18"/>
        <v>11.31</v>
      </c>
      <c r="I335" s="28"/>
    </row>
    <row r="336" s="3" customFormat="1" ht="20" customHeight="1" spans="1:9">
      <c r="A336" s="15">
        <f>COUNT($A$1:A335)+1</f>
        <v>158</v>
      </c>
      <c r="B336" s="29" t="s">
        <v>376</v>
      </c>
      <c r="C336" s="29" t="s">
        <v>19</v>
      </c>
      <c r="D336" s="30" t="s">
        <v>16</v>
      </c>
      <c r="E336" s="31">
        <v>8</v>
      </c>
      <c r="F336" s="30">
        <v>3.86</v>
      </c>
      <c r="G336" s="30">
        <f t="shared" si="19"/>
        <v>48.25</v>
      </c>
      <c r="H336" s="32">
        <f t="shared" si="18"/>
        <v>2.54</v>
      </c>
      <c r="I336" s="28"/>
    </row>
    <row r="337" s="3" customFormat="1" ht="20" customHeight="1" spans="1:9">
      <c r="A337" s="15"/>
      <c r="B337" s="29"/>
      <c r="C337" s="29" t="s">
        <v>12</v>
      </c>
      <c r="D337" s="30" t="s">
        <v>16</v>
      </c>
      <c r="E337" s="31">
        <v>10</v>
      </c>
      <c r="F337" s="30">
        <v>7.36</v>
      </c>
      <c r="G337" s="30">
        <f t="shared" si="19"/>
        <v>73.6</v>
      </c>
      <c r="H337" s="32">
        <f t="shared" si="18"/>
        <v>0.64</v>
      </c>
      <c r="I337" s="28"/>
    </row>
    <row r="338" s="3" customFormat="1" ht="20" customHeight="1" spans="1:9">
      <c r="A338" s="15">
        <f>COUNT($A$1:A337)+1</f>
        <v>159</v>
      </c>
      <c r="B338" s="29" t="s">
        <v>377</v>
      </c>
      <c r="C338" s="29" t="s">
        <v>19</v>
      </c>
      <c r="D338" s="30" t="s">
        <v>16</v>
      </c>
      <c r="E338" s="31">
        <v>20</v>
      </c>
      <c r="F338" s="30">
        <v>4.29</v>
      </c>
      <c r="G338" s="30">
        <f t="shared" si="19"/>
        <v>21.45</v>
      </c>
      <c r="H338" s="32">
        <f t="shared" si="18"/>
        <v>11.71</v>
      </c>
      <c r="I338" s="28"/>
    </row>
    <row r="339" s="3" customFormat="1" ht="20" customHeight="1" spans="1:9">
      <c r="A339" s="15"/>
      <c r="B339" s="29"/>
      <c r="C339" s="29" t="s">
        <v>12</v>
      </c>
      <c r="D339" s="30" t="s">
        <v>16</v>
      </c>
      <c r="E339" s="31">
        <v>20</v>
      </c>
      <c r="F339" s="30">
        <v>9.3</v>
      </c>
      <c r="G339" s="30">
        <f t="shared" si="19"/>
        <v>46.5</v>
      </c>
      <c r="H339" s="32">
        <f t="shared" si="18"/>
        <v>6.7</v>
      </c>
      <c r="I339" s="38"/>
    </row>
    <row r="340" s="3" customFormat="1" ht="20" customHeight="1" spans="1:9">
      <c r="A340" s="15">
        <f>COUNT($A$1:A339)+1</f>
        <v>160</v>
      </c>
      <c r="B340" s="29" t="s">
        <v>378</v>
      </c>
      <c r="C340" s="29" t="s">
        <v>19</v>
      </c>
      <c r="D340" s="30" t="s">
        <v>16</v>
      </c>
      <c r="E340" s="31">
        <v>5</v>
      </c>
      <c r="F340" s="30">
        <v>2.47</v>
      </c>
      <c r="G340" s="30">
        <f t="shared" si="19"/>
        <v>49.4</v>
      </c>
      <c r="H340" s="32">
        <f t="shared" si="18"/>
        <v>1.53</v>
      </c>
      <c r="I340" s="28"/>
    </row>
    <row r="341" s="3" customFormat="1" ht="20" customHeight="1" spans="1:9">
      <c r="A341" s="15"/>
      <c r="B341" s="29"/>
      <c r="C341" s="29" t="s">
        <v>12</v>
      </c>
      <c r="D341" s="30" t="s">
        <v>16</v>
      </c>
      <c r="E341" s="31">
        <v>10</v>
      </c>
      <c r="F341" s="30">
        <v>2.72</v>
      </c>
      <c r="G341" s="30">
        <f t="shared" si="19"/>
        <v>27.2</v>
      </c>
      <c r="H341" s="32">
        <f t="shared" si="18"/>
        <v>5.28</v>
      </c>
      <c r="I341" s="38"/>
    </row>
    <row r="342" s="3" customFormat="1" ht="20" customHeight="1" spans="1:9">
      <c r="A342" s="15">
        <f>COUNT($A$1:A341)+1</f>
        <v>161</v>
      </c>
      <c r="B342" s="29" t="s">
        <v>379</v>
      </c>
      <c r="C342" s="29" t="s">
        <v>19</v>
      </c>
      <c r="D342" s="30" t="s">
        <v>16</v>
      </c>
      <c r="E342" s="31">
        <v>10</v>
      </c>
      <c r="F342" s="30">
        <v>2.42</v>
      </c>
      <c r="G342" s="30">
        <f t="shared" si="19"/>
        <v>24.2</v>
      </c>
      <c r="H342" s="32">
        <f t="shared" si="18"/>
        <v>5.58</v>
      </c>
      <c r="I342" s="38"/>
    </row>
    <row r="343" s="3" customFormat="1" ht="20" customHeight="1" spans="1:9">
      <c r="A343" s="15"/>
      <c r="B343" s="29"/>
      <c r="C343" s="29" t="s">
        <v>12</v>
      </c>
      <c r="D343" s="30" t="s">
        <v>16</v>
      </c>
      <c r="E343" s="31">
        <v>10</v>
      </c>
      <c r="F343" s="30">
        <v>2.79</v>
      </c>
      <c r="G343" s="30">
        <f t="shared" si="19"/>
        <v>27.9</v>
      </c>
      <c r="H343" s="32">
        <f t="shared" si="18"/>
        <v>5.21</v>
      </c>
      <c r="I343" s="38"/>
    </row>
    <row r="344" s="3" customFormat="1" ht="20" customHeight="1" spans="1:9">
      <c r="A344" s="15">
        <f>COUNT($A$1:A343)+1</f>
        <v>162</v>
      </c>
      <c r="B344" s="29" t="s">
        <v>380</v>
      </c>
      <c r="C344" s="29" t="s">
        <v>19</v>
      </c>
      <c r="D344" s="30" t="s">
        <v>16</v>
      </c>
      <c r="E344" s="31">
        <v>20</v>
      </c>
      <c r="F344" s="30">
        <v>8.736</v>
      </c>
      <c r="G344" s="30">
        <f t="shared" si="19"/>
        <v>43.68</v>
      </c>
      <c r="H344" s="32">
        <f t="shared" si="18"/>
        <v>7.264</v>
      </c>
      <c r="I344" s="28"/>
    </row>
    <row r="345" s="3" customFormat="1" ht="20" customHeight="1" spans="1:9">
      <c r="A345" s="15"/>
      <c r="B345" s="29"/>
      <c r="C345" s="29" t="s">
        <v>12</v>
      </c>
      <c r="D345" s="30" t="s">
        <v>16</v>
      </c>
      <c r="E345" s="31">
        <v>20</v>
      </c>
      <c r="F345" s="30">
        <v>7.48</v>
      </c>
      <c r="G345" s="30">
        <f t="shared" si="19"/>
        <v>37.4</v>
      </c>
      <c r="H345" s="32">
        <f t="shared" si="18"/>
        <v>8.52</v>
      </c>
      <c r="I345" s="28"/>
    </row>
    <row r="346" spans="1:9">
      <c r="A346" s="15">
        <f>COUNT($A$1:A345)+1</f>
        <v>163</v>
      </c>
      <c r="B346" s="15" t="s">
        <v>381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0"/>
        <v>67.5</v>
      </c>
      <c r="H347" s="18">
        <f t="shared" si="18"/>
        <v>2.5</v>
      </c>
      <c r="I347" s="22"/>
    </row>
    <row r="348" spans="1:9">
      <c r="A348" s="15">
        <f>COUNT($A$1:A347)+1</f>
        <v>164</v>
      </c>
      <c r="B348" s="15" t="s">
        <v>382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0"/>
        <v>73.3</v>
      </c>
      <c r="H348" s="18">
        <f t="shared" si="18"/>
        <v>0.67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0"/>
        <v>80.7</v>
      </c>
      <c r="H349" s="18">
        <f t="shared" si="18"/>
        <v>-0.0700000000000003</v>
      </c>
      <c r="I349" s="22"/>
    </row>
    <row r="350" spans="1:9">
      <c r="A350" s="15">
        <f>COUNT($A$1:A349)+1</f>
        <v>165</v>
      </c>
      <c r="B350" s="15" t="s">
        <v>383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384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385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0"/>
        <v>63.15</v>
      </c>
      <c r="H354" s="18">
        <f t="shared" si="18"/>
        <v>3.37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386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0"/>
        <v>62.8</v>
      </c>
      <c r="H357" s="18">
        <v>0</v>
      </c>
      <c r="I357" s="22"/>
    </row>
    <row r="358" spans="1:9">
      <c r="A358" s="15">
        <f>COUNT($A$1:A357)+1</f>
        <v>169</v>
      </c>
      <c r="B358" s="15" t="s">
        <v>387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26">
        <v>31.5</v>
      </c>
      <c r="F359" s="16">
        <v>14.6</v>
      </c>
      <c r="G359" s="16">
        <f t="shared" si="20"/>
        <v>46.3492063492063</v>
      </c>
      <c r="H359" s="18">
        <f t="shared" si="21"/>
        <v>10.6</v>
      </c>
      <c r="I359" s="22" t="s">
        <v>161</v>
      </c>
    </row>
    <row r="360" spans="1:9">
      <c r="A360" s="15">
        <f>COUNT($A$1:A359)+1</f>
        <v>170</v>
      </c>
      <c r="B360" s="15" t="s">
        <v>388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0"/>
        <v>44.2857142857143</v>
      </c>
      <c r="H360" s="18">
        <f t="shared" si="21"/>
        <v>2.25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389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0"/>
        <v>105.375</v>
      </c>
      <c r="H363" s="18">
        <v>0</v>
      </c>
      <c r="I363" s="22"/>
    </row>
    <row r="364" spans="1:9">
      <c r="A364" s="15">
        <f>COUNT($A$1:A363)+1</f>
        <v>172</v>
      </c>
      <c r="B364" s="15" t="s">
        <v>390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0"/>
        <v>41.2</v>
      </c>
      <c r="H364" s="18">
        <f t="shared" si="21"/>
        <v>7.76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391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0"/>
        <v>64.55</v>
      </c>
      <c r="H367" s="18">
        <f t="shared" si="21"/>
        <v>3.09</v>
      </c>
      <c r="I367" s="22"/>
    </row>
    <row r="368" spans="1:9">
      <c r="A368" s="15">
        <f>COUNT($A$1:A367)+1</f>
        <v>174</v>
      </c>
      <c r="B368" s="15" t="s">
        <v>392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0"/>
        <v>67.65</v>
      </c>
      <c r="H369" s="18">
        <f t="shared" si="21"/>
        <v>2.47</v>
      </c>
      <c r="I369" s="22"/>
    </row>
    <row r="370" spans="1:9">
      <c r="A370" s="15">
        <f>COUNT($A$1:A369)+1</f>
        <v>175</v>
      </c>
      <c r="B370" s="15" t="s">
        <v>393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0"/>
        <v>42.9</v>
      </c>
      <c r="H371" s="18">
        <f t="shared" si="21"/>
        <v>3.71</v>
      </c>
      <c r="I371" s="22"/>
    </row>
    <row r="372" spans="1:9">
      <c r="A372" s="15">
        <f>COUNT($A$1:A371)+1</f>
        <v>176</v>
      </c>
      <c r="B372" s="15" t="s">
        <v>394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395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0"/>
        <v>49.95</v>
      </c>
      <c r="H374" s="18">
        <f t="shared" si="21"/>
        <v>6.01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396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397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398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0"/>
        <v>91.65</v>
      </c>
      <c r="H381" s="18">
        <v>0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ref="H381:H388" si="22">E382*0.8-F382</f>
        <v>2.14</v>
      </c>
      <c r="I382" s="22"/>
    </row>
    <row r="383" spans="1:9">
      <c r="A383" s="15">
        <f>COUNT($A$1:A382)+1</f>
        <v>181</v>
      </c>
      <c r="B383" s="15" t="s">
        <v>399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400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401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402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403</v>
      </c>
      <c r="C391" s="15" t="s">
        <v>19</v>
      </c>
      <c r="D391" s="16" t="s">
        <v>16</v>
      </c>
      <c r="E391" s="26">
        <v>31.5</v>
      </c>
      <c r="F391" s="16">
        <v>16.93</v>
      </c>
      <c r="G391" s="16">
        <f t="shared" si="20"/>
        <v>53.7460317460317</v>
      </c>
      <c r="H391" s="18">
        <v>0</v>
      </c>
      <c r="I391" s="22" t="s">
        <v>161</v>
      </c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404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405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0"/>
        <v>68.1</v>
      </c>
      <c r="H396" s="18">
        <f t="shared" si="23"/>
        <v>1.19</v>
      </c>
      <c r="I396" s="22"/>
    </row>
    <row r="397" spans="1:9">
      <c r="A397" s="15">
        <f>COUNT($A$1:A396)+1</f>
        <v>188</v>
      </c>
      <c r="B397" s="15" t="s">
        <v>406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0"/>
        <v>39.1</v>
      </c>
      <c r="H398" s="18">
        <f t="shared" si="23"/>
        <v>4.09</v>
      </c>
      <c r="I398" s="22"/>
    </row>
    <row r="399" spans="1:9">
      <c r="A399" s="15">
        <f>COUNT($A$1:A398)+1</f>
        <v>189</v>
      </c>
      <c r="B399" s="15" t="s">
        <v>407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0"/>
        <v>50.35</v>
      </c>
      <c r="H400" s="18">
        <f t="shared" si="23"/>
        <v>5.93</v>
      </c>
      <c r="I400" s="22"/>
    </row>
    <row r="401" spans="1:9">
      <c r="A401" s="15">
        <f>COUNT($A$1:A400)+1</f>
        <v>190</v>
      </c>
      <c r="B401" s="15" t="s">
        <v>408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409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0"/>
        <v>50.6</v>
      </c>
      <c r="H403" s="18">
        <f t="shared" si="23"/>
        <v>2.94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0"/>
        <v>70</v>
      </c>
      <c r="H404" s="18">
        <f t="shared" si="23"/>
        <v>1</v>
      </c>
      <c r="I404" s="22"/>
    </row>
    <row r="405" spans="1:9">
      <c r="A405" s="15">
        <f>COUNT($A$1:A404)+1</f>
        <v>192</v>
      </c>
      <c r="B405" s="15" t="s">
        <v>410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0"/>
        <v>56.2</v>
      </c>
      <c r="H406" s="18">
        <v>0</v>
      </c>
      <c r="I406" s="22"/>
    </row>
    <row r="407" spans="1:9">
      <c r="A407" s="15">
        <f>COUNT($A$1:A406)+1</f>
        <v>193</v>
      </c>
      <c r="B407" s="15" t="s">
        <v>411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412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413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414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415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5"/>
        <v>43.6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416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417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8">F419*100/E419</f>
        <v>47.4285714285714</v>
      </c>
      <c r="H419" s="18">
        <f t="shared" ref="H416:H429" si="29">E419*0.8-F419</f>
        <v>10.26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8"/>
        <v>45.1428571428571</v>
      </c>
      <c r="H420" s="18">
        <f t="shared" si="29"/>
        <v>10.98</v>
      </c>
      <c r="I420" s="22"/>
    </row>
    <row r="421" spans="1:9">
      <c r="A421" s="15">
        <f>COUNT($A$1:A420)+1</f>
        <v>200</v>
      </c>
      <c r="B421" s="15" t="s">
        <v>418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8"/>
        <v>19.8095238095238</v>
      </c>
      <c r="H421" s="18">
        <f t="shared" si="29"/>
        <v>18.96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6.74</v>
      </c>
      <c r="G422" s="16">
        <f t="shared" si="28"/>
        <v>21.3968253968254</v>
      </c>
      <c r="H422" s="18">
        <f t="shared" si="29"/>
        <v>18.46</v>
      </c>
      <c r="I422" s="22"/>
    </row>
    <row r="423" spans="1:9">
      <c r="A423" s="19">
        <f>COUNT($A$1:A422)+1</f>
        <v>201</v>
      </c>
      <c r="B423" s="19" t="s">
        <v>419</v>
      </c>
      <c r="C423" s="39" t="s">
        <v>19</v>
      </c>
      <c r="D423" s="16" t="s">
        <v>16</v>
      </c>
      <c r="E423" s="17">
        <v>31.5</v>
      </c>
      <c r="F423" s="16">
        <v>3.73</v>
      </c>
      <c r="G423" s="16">
        <f t="shared" si="28"/>
        <v>11.8412698412698</v>
      </c>
      <c r="H423" s="18">
        <f t="shared" si="29"/>
        <v>21.47</v>
      </c>
      <c r="I423" s="22"/>
    </row>
    <row r="424" spans="1:9">
      <c r="A424" s="20"/>
      <c r="B424" s="20"/>
      <c r="C424" s="39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9" t="s">
        <v>17</v>
      </c>
      <c r="D425" s="16" t="s">
        <v>16</v>
      </c>
      <c r="E425" s="17">
        <v>31.5</v>
      </c>
      <c r="F425" s="16">
        <v>1.79</v>
      </c>
      <c r="G425" s="16">
        <f t="shared" si="28"/>
        <v>5.68253968253968</v>
      </c>
      <c r="H425" s="18">
        <f t="shared" si="29"/>
        <v>23.41</v>
      </c>
      <c r="I425" s="22"/>
    </row>
    <row r="426" spans="1:9">
      <c r="A426" s="15">
        <f>COUNT($A$1:A425)+1</f>
        <v>202</v>
      </c>
      <c r="B426" s="15" t="s">
        <v>420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421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8"/>
        <v>11.6507936507937</v>
      </c>
      <c r="H428" s="18">
        <f t="shared" si="29"/>
        <v>21.53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8"/>
        <v>9.3015873015873</v>
      </c>
      <c r="H429" s="18">
        <f t="shared" si="29"/>
        <v>22.27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2024-12-31T02:21:26Z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