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60"/>
  </bookViews>
  <sheets>
    <sheet name="220kV主变" sheetId="1" r:id="rId1"/>
    <sheet name="110kV主变" sheetId="2" r:id="rId2"/>
    <sheet name="35kV主变" sheetId="3" r:id="rId3"/>
    <sheet name="Sheet1" sheetId="4" state="hidden" r:id="rId4"/>
    <sheet name="Sheet2" sheetId="5" state="hidden" r:id="rId5"/>
  </sheets>
  <definedNames>
    <definedName name="_xlnm._FilterDatabase" localSheetId="1" hidden="1">'110kV主变'!$A$3:$I$720</definedName>
    <definedName name="_xlnm._FilterDatabase" localSheetId="2" hidden="1">'35kV主变'!$A$3:$I$429</definedName>
    <definedName name="_xlnm._FilterDatabase" localSheetId="0" hidden="1">'220kV主变'!$A$4:$I$4</definedName>
  </definedNames>
  <calcPr calcId="144525"/>
</workbook>
</file>

<file path=xl/sharedStrings.xml><?xml version="1.0" encoding="utf-8"?>
<sst xmlns="http://schemas.openxmlformats.org/spreadsheetml/2006/main" count="2677" uniqueCount="420">
  <si>
    <t>220千伏变电站主变负荷开放信息</t>
  </si>
  <si>
    <t>说明：
1.主变可开放容量=主变额定容量*0.8-上年度至上月出现过的最大负荷（正常方式）-本月新接入的负荷+本月转走的负荷。
2.主变中、低压侧可开放容量不得大于高压侧可开放容量。
3.主变中、低压侧可开放容量不具备同时性，同时接入容量不得大于高压侧可开放容量。
4.可开放容量每月滚动更新，对新建变电站、主变增容、主变扩建、新出线路、线路改接等造成可开放容量变化时，应在备注中注明。</t>
  </si>
  <si>
    <t>序号</t>
  </si>
  <si>
    <t>变电站</t>
  </si>
  <si>
    <t>变压器</t>
  </si>
  <si>
    <t>主变绕组</t>
  </si>
  <si>
    <t>额定容量
(MVA)</t>
  </si>
  <si>
    <t>最高负荷(MVA)</t>
  </si>
  <si>
    <t>负载率(%)</t>
  </si>
  <si>
    <t>可开放容量(MVA)</t>
  </si>
  <si>
    <t>备注</t>
  </si>
  <si>
    <t>岙山站</t>
  </si>
  <si>
    <t>#2主变</t>
  </si>
  <si>
    <t>高</t>
  </si>
  <si>
    <t>增容</t>
  </si>
  <si>
    <t>中</t>
  </si>
  <si>
    <t>低</t>
  </si>
  <si>
    <t>#3主变</t>
  </si>
  <si>
    <t>大庄站</t>
  </si>
  <si>
    <t>#1主变</t>
  </si>
  <si>
    <t>岛厂站</t>
  </si>
  <si>
    <t>董家站</t>
  </si>
  <si>
    <t>凤光站</t>
  </si>
  <si>
    <t>贡口站</t>
  </si>
  <si>
    <t>官路站</t>
  </si>
  <si>
    <t>广源站</t>
  </si>
  <si>
    <t>新扩建#3主变带110kV乙母线</t>
  </si>
  <si>
    <t>广源站#3主变10kV侧不带负荷</t>
  </si>
  <si>
    <t>海河站</t>
  </si>
  <si>
    <t>虎山站</t>
  </si>
  <si>
    <t>黄埠站</t>
  </si>
  <si>
    <t>即墨站</t>
  </si>
  <si>
    <t>胶州站</t>
  </si>
  <si>
    <t>空港站</t>
  </si>
  <si>
    <t>匡正站</t>
  </si>
  <si>
    <t>莱西站</t>
  </si>
  <si>
    <t>李山站</t>
  </si>
  <si>
    <t>马山站</t>
  </si>
  <si>
    <t>南京路站</t>
  </si>
  <si>
    <t>#4主变</t>
  </si>
  <si>
    <t>挪城站</t>
  </si>
  <si>
    <t>平度站</t>
  </si>
  <si>
    <t>前湾站</t>
  </si>
  <si>
    <t>前湾站35kV不带负荷</t>
  </si>
  <si>
    <t>瑞金站</t>
  </si>
  <si>
    <t>上程站</t>
  </si>
  <si>
    <t>市中站</t>
  </si>
  <si>
    <t>双桥站</t>
  </si>
  <si>
    <t>业扩及冬季取暖负荷增加</t>
  </si>
  <si>
    <t>水清沟站</t>
  </si>
  <si>
    <t>唐田站</t>
  </si>
  <si>
    <t>团岛站</t>
  </si>
  <si>
    <t>旺屯站</t>
  </si>
  <si>
    <t>午山站</t>
  </si>
  <si>
    <t>西林站</t>
  </si>
  <si>
    <t>伊春站</t>
  </si>
  <si>
    <t>宜川站</t>
  </si>
  <si>
    <t>张楼站</t>
  </si>
  <si>
    <t>珠山站</t>
  </si>
  <si>
    <t>开城站</t>
  </si>
  <si>
    <t>科创站</t>
  </si>
  <si>
    <t>蒲渠站</t>
  </si>
  <si>
    <t>尚德站</t>
  </si>
  <si>
    <t>星火站</t>
  </si>
  <si>
    <t>110千伏变电站主变负荷开放信息</t>
  </si>
  <si>
    <t>岙东站</t>
  </si>
  <si>
    <t>北曲站</t>
  </si>
  <si>
    <t>城阳站</t>
  </si>
  <si>
    <t>程港站</t>
  </si>
  <si>
    <t>创新站</t>
  </si>
  <si>
    <t>春阳站</t>
  </si>
  <si>
    <t>大洋站</t>
  </si>
  <si>
    <t>汾阳路站</t>
  </si>
  <si>
    <t>古庙站</t>
  </si>
  <si>
    <t>航空城站</t>
  </si>
  <si>
    <t>机电工业园站</t>
  </si>
  <si>
    <t>棘洪滩站</t>
  </si>
  <si>
    <t>马戈庄站</t>
  </si>
  <si>
    <t>南宅站</t>
  </si>
  <si>
    <t>田村站</t>
  </si>
  <si>
    <t>湾头站</t>
  </si>
  <si>
    <t>文阳路站</t>
  </si>
  <si>
    <t>杏杭站</t>
  </si>
  <si>
    <t>玉皇岭站</t>
  </si>
  <si>
    <t>中城站</t>
  </si>
  <si>
    <t>卓越站</t>
  </si>
  <si>
    <t>河洛埠站</t>
  </si>
  <si>
    <t>黄山站</t>
  </si>
  <si>
    <t>开发区站</t>
  </si>
  <si>
    <t>主变低压侧CT2000/5</t>
  </si>
  <si>
    <t>昆仑山站</t>
  </si>
  <si>
    <t>两埠岸站</t>
  </si>
  <si>
    <t>龙泉站</t>
  </si>
  <si>
    <t>南港站</t>
  </si>
  <si>
    <t>沧口站</t>
  </si>
  <si>
    <t>南庄站</t>
  </si>
  <si>
    <t>富源站</t>
  </si>
  <si>
    <t>石雀滩站</t>
  </si>
  <si>
    <t>辛安站</t>
  </si>
  <si>
    <t>新街口站</t>
  </si>
  <si>
    <t>薛家岛站</t>
  </si>
  <si>
    <t>保税区站</t>
  </si>
  <si>
    <t>黄岛.泊里站</t>
  </si>
  <si>
    <t>黄岛.城南站</t>
  </si>
  <si>
    <t>黄岛.公园站</t>
  </si>
  <si>
    <t>黄岛.顾家站</t>
  </si>
  <si>
    <t>黄岛.姜家站</t>
  </si>
  <si>
    <t>黄岛.胶南站</t>
  </si>
  <si>
    <t>黄岛.灵珠站</t>
  </si>
  <si>
    <t>黄岛.龙湾站</t>
  </si>
  <si>
    <t>黄岛.麦墩站</t>
  </si>
  <si>
    <t>黄岛.水城站</t>
  </si>
  <si>
    <t>黄岛.王台站</t>
  </si>
  <si>
    <t>黄岛.卫西站</t>
  </si>
  <si>
    <t>黄岛.星光站</t>
  </si>
  <si>
    <t>黄岛.隐珠站</t>
  </si>
  <si>
    <t>黄岛.汕上站</t>
  </si>
  <si>
    <t>黄岛.影都站</t>
  </si>
  <si>
    <t>黄岛.世纪站</t>
  </si>
  <si>
    <t>黄岛.藏马站</t>
  </si>
  <si>
    <t>黄岛.胡家山站</t>
  </si>
  <si>
    <t>黄岛.画家站</t>
  </si>
  <si>
    <t>即墨.北安站</t>
  </si>
  <si>
    <t>即墨.北山站</t>
  </si>
  <si>
    <t>即墨.大信站</t>
  </si>
  <si>
    <t>即墨.店集站</t>
  </si>
  <si>
    <t>即墨.官庄站</t>
  </si>
  <si>
    <t>即墨.郭庄站</t>
  </si>
  <si>
    <t>即墨.国建站</t>
  </si>
  <si>
    <t>即墨.鹤山站</t>
  </si>
  <si>
    <t>即墨.横河站</t>
  </si>
  <si>
    <t>即墨.佳源站</t>
  </si>
  <si>
    <t>即墨.蓝村站</t>
  </si>
  <si>
    <t>即墨.刘家庄站</t>
  </si>
  <si>
    <t>即墨.龙山站</t>
  </si>
  <si>
    <t>即墨.普东站</t>
  </si>
  <si>
    <t>即墨.石门站</t>
  </si>
  <si>
    <t>即墨.水泊站</t>
  </si>
  <si>
    <t>即墨.太祉庄站</t>
  </si>
  <si>
    <t>即墨.田横站</t>
  </si>
  <si>
    <t>即墨.文化路站</t>
  </si>
  <si>
    <t>即墨.夏堤河站</t>
  </si>
  <si>
    <t>即墨.学苑站</t>
  </si>
  <si>
    <t>即墨.演泉站</t>
  </si>
  <si>
    <t>即墨.玉石站</t>
  </si>
  <si>
    <t>即墨.蓝谷站</t>
  </si>
  <si>
    <t>即墨.花园站</t>
  </si>
  <si>
    <t>即墨.赵家岭站</t>
  </si>
  <si>
    <t>即墨.陆港站</t>
  </si>
  <si>
    <t>即墨.新生站</t>
  </si>
  <si>
    <t>新建</t>
  </si>
  <si>
    <t>胶州.艾山站</t>
  </si>
  <si>
    <t>胶州.北郊站</t>
  </si>
  <si>
    <t>胶州.大寨站</t>
  </si>
  <si>
    <t>胶州.阜安站</t>
  </si>
  <si>
    <t>胶州.沽河站</t>
  </si>
  <si>
    <t>胶州.和平站</t>
  </si>
  <si>
    <t>胶州.胶西站</t>
  </si>
  <si>
    <t>胶州.南郊站</t>
  </si>
  <si>
    <t>主变增容</t>
  </si>
  <si>
    <t>胶州.铺集站</t>
  </si>
  <si>
    <t>胶州.泉州路站</t>
  </si>
  <si>
    <t>胶州.少海站</t>
  </si>
  <si>
    <t>胶州.云溪站</t>
  </si>
  <si>
    <t>胶州.张应站</t>
  </si>
  <si>
    <t>胶州.长江路站</t>
  </si>
  <si>
    <t>胶州.中云站</t>
  </si>
  <si>
    <t>胶州.广东站</t>
  </si>
  <si>
    <t>胶州.泰州站</t>
  </si>
  <si>
    <t>胶州.如意站</t>
  </si>
  <si>
    <t>胶州.碧河站</t>
  </si>
  <si>
    <t>莱西.北全站</t>
  </si>
  <si>
    <t>莱西.店埠站</t>
  </si>
  <si>
    <t>莱西.范家疃站</t>
  </si>
  <si>
    <t>莱西.姜山站</t>
  </si>
  <si>
    <t>莱西.龙水站</t>
  </si>
  <si>
    <t>莱西.梅花山站</t>
  </si>
  <si>
    <t>莱西.南岚站</t>
  </si>
  <si>
    <t>莱西.南墅站</t>
  </si>
  <si>
    <t>莱西.水集站</t>
  </si>
  <si>
    <t>夏季空调负荷</t>
  </si>
  <si>
    <t>莱西.望城站</t>
  </si>
  <si>
    <t>莱西.武备站</t>
  </si>
  <si>
    <t>莱西.夏格庄站</t>
  </si>
  <si>
    <t>莱西.院西站</t>
  </si>
  <si>
    <t>莱西.秀山站</t>
  </si>
  <si>
    <t>平度.城东站</t>
  </si>
  <si>
    <t>平度.城西站</t>
  </si>
  <si>
    <t>平度.大驾埠站</t>
  </si>
  <si>
    <t>平度.沟崖站</t>
  </si>
  <si>
    <t>平度.河口站</t>
  </si>
  <si>
    <t>平度.洪山站</t>
  </si>
  <si>
    <t>平度.灰埠站</t>
  </si>
  <si>
    <t>平度.曲坊站</t>
  </si>
  <si>
    <t>平度.沙湾站</t>
  </si>
  <si>
    <t>平度.同和站</t>
  </si>
  <si>
    <t>平度.香店站</t>
  </si>
  <si>
    <t>平度.徐家庄站</t>
  </si>
  <si>
    <t>平度.张舍站</t>
  </si>
  <si>
    <t>平度.三合山站</t>
  </si>
  <si>
    <t>平度.亭兰站</t>
  </si>
  <si>
    <t>平度.围山站</t>
  </si>
  <si>
    <t>平度.秀水站</t>
  </si>
  <si>
    <t>安子站</t>
  </si>
  <si>
    <t>白沙河站</t>
  </si>
  <si>
    <t>古岛站</t>
  </si>
  <si>
    <t>宏顺站</t>
  </si>
  <si>
    <t>江山南站</t>
  </si>
  <si>
    <t>上庄站</t>
  </si>
  <si>
    <t>怡海站</t>
  </si>
  <si>
    <t>盐田站</t>
  </si>
  <si>
    <t>35千伏变电站主变负荷开放信息</t>
  </si>
  <si>
    <t>安徽路站</t>
  </si>
  <si>
    <t>澳门路站</t>
  </si>
  <si>
    <t>百通馨苑站</t>
  </si>
  <si>
    <t>北宅站</t>
  </si>
  <si>
    <t>北庄站</t>
  </si>
  <si>
    <t>滨海站</t>
  </si>
  <si>
    <t>城区站</t>
  </si>
  <si>
    <t>错埠岭站</t>
  </si>
  <si>
    <t>北岭站</t>
  </si>
  <si>
    <t>大港站</t>
  </si>
  <si>
    <t>大连路站</t>
  </si>
  <si>
    <t>大湛山站</t>
  </si>
  <si>
    <t>丹山站</t>
  </si>
  <si>
    <t>东海路站</t>
  </si>
  <si>
    <t>东韩站</t>
  </si>
  <si>
    <t>浮山后站</t>
  </si>
  <si>
    <t>福岭工业园站</t>
  </si>
  <si>
    <t>福州路站</t>
  </si>
  <si>
    <t>抚顺路站</t>
  </si>
  <si>
    <t>高新工业园站</t>
  </si>
  <si>
    <t>广水路站</t>
  </si>
  <si>
    <t>贵州路站</t>
  </si>
  <si>
    <t>海泊河站</t>
  </si>
  <si>
    <t>海尔路站</t>
  </si>
  <si>
    <t>海景站</t>
  </si>
  <si>
    <t>杭州路站</t>
  </si>
  <si>
    <t>河套站</t>
  </si>
  <si>
    <t>红岛站</t>
  </si>
  <si>
    <t>红石崖站</t>
  </si>
  <si>
    <t>湖岛站</t>
  </si>
  <si>
    <t>虎苑站</t>
  </si>
  <si>
    <t>环城南路站</t>
  </si>
  <si>
    <t>环山站</t>
  </si>
  <si>
    <t>环宇站</t>
  </si>
  <si>
    <t>黄岛站</t>
  </si>
  <si>
    <t>汇泉站</t>
  </si>
  <si>
    <t>嘉定路站</t>
  </si>
  <si>
    <t>金家岭站</t>
  </si>
  <si>
    <t>九水路站</t>
  </si>
  <si>
    <t>李沧东部站</t>
  </si>
  <si>
    <t>李村站</t>
  </si>
  <si>
    <t>李沙站</t>
  </si>
  <si>
    <t>连云港路站</t>
  </si>
  <si>
    <t>辽宁路站</t>
  </si>
  <si>
    <t>临港站</t>
  </si>
  <si>
    <t>流清河站</t>
  </si>
  <si>
    <t>流亭站</t>
  </si>
  <si>
    <t>柳花泊站</t>
  </si>
  <si>
    <t>娄山站</t>
  </si>
  <si>
    <t>麦岛站</t>
  </si>
  <si>
    <t>梅岭站</t>
  </si>
  <si>
    <t>苗岭路站</t>
  </si>
  <si>
    <t>南山站</t>
  </si>
  <si>
    <t>宁德路站</t>
  </si>
  <si>
    <t>宁夏路站</t>
  </si>
  <si>
    <t>女姑口站</t>
  </si>
  <si>
    <t>普集路站</t>
  </si>
  <si>
    <t>青大站</t>
  </si>
  <si>
    <t>#3车载变</t>
  </si>
  <si>
    <t>清江路站</t>
  </si>
  <si>
    <t>瑞昌站</t>
  </si>
  <si>
    <t>沙子口站</t>
  </si>
  <si>
    <t>山东路站</t>
  </si>
  <si>
    <t>上海路站</t>
  </si>
  <si>
    <t>尚佳站</t>
  </si>
  <si>
    <t>深圳站</t>
  </si>
  <si>
    <t>升平路站</t>
  </si>
  <si>
    <t>石老人站</t>
  </si>
  <si>
    <t>世园站</t>
  </si>
  <si>
    <t>市南软件园站</t>
  </si>
  <si>
    <t>书院站</t>
  </si>
  <si>
    <t>四流南路站</t>
  </si>
  <si>
    <t>松岭站</t>
  </si>
  <si>
    <t>台东站</t>
  </si>
  <si>
    <t>台柳路站</t>
  </si>
  <si>
    <t>台西站</t>
  </si>
  <si>
    <t>太平角</t>
  </si>
  <si>
    <t>天山站</t>
  </si>
  <si>
    <t>天泰奥园站</t>
  </si>
  <si>
    <t>同安路站</t>
  </si>
  <si>
    <t>王戈庄站</t>
  </si>
  <si>
    <t>线路重载</t>
  </si>
  <si>
    <t>蔚蓝海岸站</t>
  </si>
  <si>
    <t>文昌阁站</t>
  </si>
  <si>
    <t>西韩站</t>
  </si>
  <si>
    <t>惜福镇站</t>
  </si>
  <si>
    <t>夏庄站</t>
  </si>
  <si>
    <t>香港路站</t>
  </si>
  <si>
    <t>小村庄站</t>
  </si>
  <si>
    <t>小港站</t>
  </si>
  <si>
    <t>辛家庄站</t>
  </si>
  <si>
    <t>兴隆路站</t>
  </si>
  <si>
    <t>开关站</t>
  </si>
  <si>
    <t>——</t>
  </si>
  <si>
    <t>徐州路站</t>
  </si>
  <si>
    <t>延川站</t>
  </si>
  <si>
    <t>盐城路站</t>
  </si>
  <si>
    <t>宜阳站</t>
  </si>
  <si>
    <t>银川路站</t>
  </si>
  <si>
    <t>游岛站</t>
  </si>
  <si>
    <t>远涛站</t>
  </si>
  <si>
    <t>云南路站</t>
  </si>
  <si>
    <t>湛流干站</t>
  </si>
  <si>
    <t>长沙路站</t>
  </si>
  <si>
    <t>周口路站</t>
  </si>
  <si>
    <t>株洲站</t>
  </si>
  <si>
    <t>黄岛.宝山站</t>
  </si>
  <si>
    <t>黄岛.城北站</t>
  </si>
  <si>
    <t>黄岛.大场站</t>
  </si>
  <si>
    <t>黄岛.大村站</t>
  </si>
  <si>
    <t>黄岛.大珠山</t>
  </si>
  <si>
    <t>黄岛.海青站</t>
  </si>
  <si>
    <t>黄岛.六汪站</t>
  </si>
  <si>
    <t>黄岛.南河站</t>
  </si>
  <si>
    <t>黄岛.沙沟站</t>
  </si>
  <si>
    <t>黄岛.西郊站</t>
  </si>
  <si>
    <t>黄岛.向阳站</t>
  </si>
  <si>
    <t>黄岛.营前站</t>
  </si>
  <si>
    <t>黄岛.张家楼</t>
  </si>
  <si>
    <t>即墨.搀山站</t>
  </si>
  <si>
    <t>即墨.段泊岚站</t>
  </si>
  <si>
    <t>即墨.段村站</t>
  </si>
  <si>
    <t>即墨.丰城站</t>
  </si>
  <si>
    <t>即墨.服装园站</t>
  </si>
  <si>
    <t>10kV母线载流量受限</t>
  </si>
  <si>
    <t>即墨.华山站</t>
  </si>
  <si>
    <t>即墨.环秀站</t>
  </si>
  <si>
    <t>即墨.灵山站</t>
  </si>
  <si>
    <t>即墨.楼子疃站</t>
  </si>
  <si>
    <t>即墨.墨城站</t>
  </si>
  <si>
    <t>即墨.七级站</t>
  </si>
  <si>
    <t>即墨.市东站</t>
  </si>
  <si>
    <t>即墨.市西站</t>
  </si>
  <si>
    <t>即墨.王村站</t>
  </si>
  <si>
    <t>即墨.温泉站</t>
  </si>
  <si>
    <t>即墨.西城站</t>
  </si>
  <si>
    <t>即墨.移风站</t>
  </si>
  <si>
    <t>即墨.长直站</t>
  </si>
  <si>
    <t>胶州.城里站</t>
  </si>
  <si>
    <t>胶州.东环站</t>
  </si>
  <si>
    <t>胶州.杜村站</t>
  </si>
  <si>
    <t>胶州.后屯站</t>
  </si>
  <si>
    <t>胶州.后王站</t>
  </si>
  <si>
    <t>胶州.胶莱站</t>
  </si>
  <si>
    <t>胶州.九龙站</t>
  </si>
  <si>
    <t>胶州.里岔站</t>
  </si>
  <si>
    <t>胶州.柳州站</t>
  </si>
  <si>
    <t>胶州.胜利站</t>
  </si>
  <si>
    <t>胶州.扬州路站</t>
  </si>
  <si>
    <t>胶州.洋河站</t>
  </si>
  <si>
    <t>胶州.营房站</t>
  </si>
  <si>
    <t>胶州.苑戈庄站</t>
  </si>
  <si>
    <t>胶州.张家屯站</t>
  </si>
  <si>
    <t>胶州.朱戈站</t>
  </si>
  <si>
    <t>莱西.昌阳站</t>
  </si>
  <si>
    <t>莱西.河头店站</t>
  </si>
  <si>
    <t>莱西.李权庄站</t>
  </si>
  <si>
    <t>莱西.龙口路站</t>
  </si>
  <si>
    <t>莱西.马连庄站</t>
  </si>
  <si>
    <t>莱西.牛溪埠站</t>
  </si>
  <si>
    <t>莱西.朴木站</t>
  </si>
  <si>
    <t>莱西.绕岭站</t>
  </si>
  <si>
    <t>莱西.日庄站</t>
  </si>
  <si>
    <t>莱西.孙受站</t>
  </si>
  <si>
    <t>莱西.唐家庄站</t>
  </si>
  <si>
    <t>莱西.院里站</t>
  </si>
  <si>
    <t>莱西.院上站</t>
  </si>
  <si>
    <t>平度.崔家集站</t>
  </si>
  <si>
    <t>平度.大田站</t>
  </si>
  <si>
    <t>平度.大泽山站</t>
  </si>
  <si>
    <t>平度.店子站</t>
  </si>
  <si>
    <t>平度.古岘站</t>
  </si>
  <si>
    <t>平度.崮山站</t>
  </si>
  <si>
    <t>平度.广州路站</t>
  </si>
  <si>
    <t>平度.宏泰站</t>
  </si>
  <si>
    <t>平度.华里站</t>
  </si>
  <si>
    <t>平度.旧店站</t>
  </si>
  <si>
    <t>平度.兰底站</t>
  </si>
  <si>
    <t>平度.蓼兰站</t>
  </si>
  <si>
    <t>平度.麻兰站</t>
  </si>
  <si>
    <t>平度.门村站</t>
  </si>
  <si>
    <t>平度.庙西站</t>
  </si>
  <si>
    <t>平度.明村站</t>
  </si>
  <si>
    <t>平度.南村站</t>
  </si>
  <si>
    <t>平度.前楼站</t>
  </si>
  <si>
    <t>平度.仁兆站</t>
  </si>
  <si>
    <t>平度.三堤站</t>
  </si>
  <si>
    <t>平度.石泉站</t>
  </si>
  <si>
    <t>平度.苏州路站</t>
  </si>
  <si>
    <t>平度.天津路站</t>
  </si>
  <si>
    <t>平度.田庄站</t>
  </si>
  <si>
    <t>平度.亭口站</t>
  </si>
  <si>
    <t>平度.同辉路站</t>
  </si>
  <si>
    <t>平度.万家站</t>
  </si>
  <si>
    <t>平度.新河站</t>
  </si>
  <si>
    <t>平度.云山站</t>
  </si>
  <si>
    <t>平度.张戈庄站</t>
  </si>
  <si>
    <t>平度.长乐站</t>
  </si>
  <si>
    <t>平度.镇江路站</t>
  </si>
  <si>
    <t>平度.郑州路站</t>
  </si>
  <si>
    <t>平度.中庄站</t>
  </si>
  <si>
    <t>平度.祝沟站</t>
  </si>
  <si>
    <t>平度.茶山站</t>
  </si>
  <si>
    <t>标山站</t>
  </si>
  <si>
    <t>福临站</t>
  </si>
  <si>
    <t>海宁站</t>
  </si>
  <si>
    <t>石湾站</t>
  </si>
  <si>
    <t>朱家站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</si>
</sst>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_ "/>
    <numFmt numFmtId="178" formatCode="0.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0"/>
    </font>
    <font>
      <sz val="11"/>
      <name val="宋体"/>
      <charset val="0"/>
    </font>
    <font>
      <b/>
      <sz val="11"/>
      <color theme="1"/>
      <name val="宋体"/>
      <charset val="134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4" borderId="13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178" fontId="0" fillId="0" borderId="0" xfId="0" applyNumberFormat="1" applyFont="1">
      <alignment vertical="center"/>
    </xf>
    <xf numFmtId="177" fontId="0" fillId="0" borderId="0" xfId="0" applyNumberFormat="1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177" fontId="5" fillId="0" borderId="5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>
      <alignment vertical="center"/>
    </xf>
    <xf numFmtId="177" fontId="1" fillId="0" borderId="0" xfId="0" applyNumberFormat="1" applyFont="1" applyFill="1">
      <alignment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 wrapText="1"/>
    </xf>
    <xf numFmtId="177" fontId="4" fillId="0" borderId="2" xfId="0" applyNumberFormat="1" applyFont="1" applyFill="1" applyBorder="1" applyAlignment="1">
      <alignment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177" fontId="6" fillId="0" borderId="5" xfId="0" applyNumberFormat="1" applyFont="1" applyFill="1" applyBorder="1" applyAlignment="1">
      <alignment horizontal="center" vertical="center" wrapText="1"/>
    </xf>
    <xf numFmtId="177" fontId="5" fillId="3" borderId="2" xfId="0" applyNumberFormat="1" applyFont="1" applyFill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 wrapText="1"/>
    </xf>
    <xf numFmtId="177" fontId="4" fillId="3" borderId="1" xfId="0" applyNumberFormat="1" applyFont="1" applyFill="1" applyBorder="1" applyAlignment="1">
      <alignment horizontal="center" vertical="center" wrapText="1"/>
    </xf>
    <xf numFmtId="177" fontId="5" fillId="3" borderId="3" xfId="0" applyNumberFormat="1" applyFont="1" applyFill="1" applyBorder="1" applyAlignment="1">
      <alignment horizontal="center" vertical="center" wrapText="1"/>
    </xf>
    <xf numFmtId="177" fontId="5" fillId="3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006666"/>
      <rgbColor rgb="00B6CADD"/>
      <rgbColor rgb="00EFF8F8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E699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9"/>
  <sheetViews>
    <sheetView tabSelected="1" workbookViewId="0">
      <pane xSplit="3" ySplit="3" topLeftCell="D256" activePane="bottomRight" state="frozen"/>
      <selection/>
      <selection pane="topRight"/>
      <selection pane="bottomLeft"/>
      <selection pane="bottomRight" activeCell="K266" sqref="K266"/>
    </sheetView>
  </sheetViews>
  <sheetFormatPr defaultColWidth="9" defaultRowHeight="14.4"/>
  <cols>
    <col min="1" max="1" width="6.5" style="2" customWidth="1"/>
    <col min="2" max="2" width="10.6296296296296" style="2" customWidth="1"/>
    <col min="3" max="3" width="8.62962962962963" style="2" customWidth="1"/>
    <col min="4" max="4" width="9.37962962962963" style="2" customWidth="1"/>
    <col min="5" max="7" width="8.75" style="2" customWidth="1"/>
    <col min="8" max="8" width="12.75" style="2" customWidth="1"/>
    <col min="9" max="9" width="29" style="2" customWidth="1"/>
    <col min="10" max="16384" width="9" style="2"/>
  </cols>
  <sheetData>
    <row r="1" ht="29.1" customHeight="1" spans="1:9">
      <c r="A1" s="7" t="s">
        <v>0</v>
      </c>
      <c r="B1" s="8"/>
      <c r="C1" s="8"/>
      <c r="D1" s="8"/>
      <c r="E1" s="8"/>
      <c r="F1" s="8"/>
      <c r="G1" s="8"/>
      <c r="H1" s="8"/>
      <c r="I1" s="8"/>
    </row>
    <row r="2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ht="43.2" spans="1:9">
      <c r="A3" s="13" t="s">
        <v>2</v>
      </c>
      <c r="B3" s="13" t="s">
        <v>3</v>
      </c>
      <c r="C3" s="13" t="s">
        <v>4</v>
      </c>
      <c r="D3" s="13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</row>
    <row r="4" spans="1:9">
      <c r="A4" s="15">
        <v>1</v>
      </c>
      <c r="B4" s="15" t="s">
        <v>11</v>
      </c>
      <c r="C4" s="15" t="s">
        <v>12</v>
      </c>
      <c r="D4" s="16" t="s">
        <v>13</v>
      </c>
      <c r="E4" s="16">
        <v>240</v>
      </c>
      <c r="F4" s="16">
        <v>156</v>
      </c>
      <c r="G4" s="16">
        <f>F4*100/E4</f>
        <v>65</v>
      </c>
      <c r="H4" s="16">
        <f t="shared" ref="H4:H6" si="0">E4*0.8-F4</f>
        <v>36</v>
      </c>
      <c r="I4" s="16" t="s">
        <v>14</v>
      </c>
    </row>
    <row r="5" spans="1:9">
      <c r="A5" s="15"/>
      <c r="B5" s="15"/>
      <c r="C5" s="15"/>
      <c r="D5" s="16" t="s">
        <v>15</v>
      </c>
      <c r="E5" s="16">
        <v>240</v>
      </c>
      <c r="F5" s="16">
        <v>148</v>
      </c>
      <c r="G5" s="16">
        <f t="shared" ref="G5:G68" si="1">F5*100/E5</f>
        <v>61.6666666666667</v>
      </c>
      <c r="H5" s="16">
        <v>36</v>
      </c>
      <c r="I5" s="16"/>
    </row>
    <row r="6" spans="1:9">
      <c r="A6" s="15"/>
      <c r="B6" s="15"/>
      <c r="C6" s="15"/>
      <c r="D6" s="16" t="s">
        <v>16</v>
      </c>
      <c r="E6" s="16">
        <v>120</v>
      </c>
      <c r="F6" s="16">
        <v>14</v>
      </c>
      <c r="G6" s="16">
        <f t="shared" si="1"/>
        <v>11.6666666666667</v>
      </c>
      <c r="H6" s="16">
        <v>36</v>
      </c>
      <c r="I6" s="16"/>
    </row>
    <row r="7" spans="1:9">
      <c r="A7" s="15"/>
      <c r="B7" s="15"/>
      <c r="C7" s="15" t="s">
        <v>17</v>
      </c>
      <c r="D7" s="16" t="s">
        <v>13</v>
      </c>
      <c r="E7" s="16">
        <v>180</v>
      </c>
      <c r="F7" s="16">
        <v>139</v>
      </c>
      <c r="G7" s="16">
        <f t="shared" si="1"/>
        <v>77.2222222222222</v>
      </c>
      <c r="H7" s="16">
        <v>0</v>
      </c>
      <c r="I7" s="16"/>
    </row>
    <row r="8" spans="1:9">
      <c r="A8" s="15"/>
      <c r="B8" s="15"/>
      <c r="C8" s="15"/>
      <c r="D8" s="16" t="s">
        <v>15</v>
      </c>
      <c r="E8" s="16">
        <v>180</v>
      </c>
      <c r="F8" s="16">
        <v>102</v>
      </c>
      <c r="G8" s="16">
        <f t="shared" si="1"/>
        <v>56.6666666666667</v>
      </c>
      <c r="H8" s="16">
        <v>0</v>
      </c>
      <c r="I8" s="16"/>
    </row>
    <row r="9" spans="1:9">
      <c r="A9" s="15"/>
      <c r="B9" s="15"/>
      <c r="C9" s="15"/>
      <c r="D9" s="16" t="s">
        <v>16</v>
      </c>
      <c r="E9" s="16">
        <v>90</v>
      </c>
      <c r="F9" s="16">
        <v>37</v>
      </c>
      <c r="G9" s="16">
        <f t="shared" si="1"/>
        <v>41.1111111111111</v>
      </c>
      <c r="H9" s="16">
        <v>0</v>
      </c>
      <c r="I9" s="16"/>
    </row>
    <row r="10" s="2" customFormat="1" spans="1:9">
      <c r="A10" s="15">
        <v>2</v>
      </c>
      <c r="B10" s="15" t="s">
        <v>18</v>
      </c>
      <c r="C10" s="15" t="s">
        <v>19</v>
      </c>
      <c r="D10" s="16" t="s">
        <v>13</v>
      </c>
      <c r="E10" s="16">
        <v>150</v>
      </c>
      <c r="F10" s="16">
        <v>114</v>
      </c>
      <c r="G10" s="16">
        <f t="shared" si="1"/>
        <v>76</v>
      </c>
      <c r="H10" s="16">
        <f>E10*0.8-F10</f>
        <v>6</v>
      </c>
      <c r="I10" s="16"/>
    </row>
    <row r="11" s="2" customFormat="1" spans="1:9">
      <c r="A11" s="15"/>
      <c r="B11" s="15"/>
      <c r="C11" s="15"/>
      <c r="D11" s="16" t="s">
        <v>15</v>
      </c>
      <c r="E11" s="16">
        <v>150</v>
      </c>
      <c r="F11" s="16">
        <v>89</v>
      </c>
      <c r="G11" s="16">
        <f t="shared" si="1"/>
        <v>59.3333333333333</v>
      </c>
      <c r="H11" s="16">
        <v>6</v>
      </c>
      <c r="I11" s="16"/>
    </row>
    <row r="12" s="2" customFormat="1" spans="1:9">
      <c r="A12" s="15"/>
      <c r="B12" s="15"/>
      <c r="C12" s="15"/>
      <c r="D12" s="16" t="s">
        <v>16</v>
      </c>
      <c r="E12" s="16">
        <v>75</v>
      </c>
      <c r="F12" s="16">
        <v>51</v>
      </c>
      <c r="G12" s="16">
        <f t="shared" si="1"/>
        <v>68</v>
      </c>
      <c r="H12" s="16">
        <v>6</v>
      </c>
      <c r="I12" s="16"/>
    </row>
    <row r="13" s="2" customFormat="1" spans="1:9">
      <c r="A13" s="15"/>
      <c r="B13" s="15"/>
      <c r="C13" s="15" t="s">
        <v>12</v>
      </c>
      <c r="D13" s="16" t="s">
        <v>13</v>
      </c>
      <c r="E13" s="16">
        <v>150</v>
      </c>
      <c r="F13" s="16">
        <v>121</v>
      </c>
      <c r="G13" s="16">
        <f t="shared" si="1"/>
        <v>80.6666666666667</v>
      </c>
      <c r="H13" s="16">
        <v>0</v>
      </c>
      <c r="I13" s="16"/>
    </row>
    <row r="14" s="2" customFormat="1" spans="1:9">
      <c r="A14" s="15"/>
      <c r="B14" s="15"/>
      <c r="C14" s="15"/>
      <c r="D14" s="16" t="s">
        <v>15</v>
      </c>
      <c r="E14" s="16">
        <v>150</v>
      </c>
      <c r="F14" s="16">
        <v>85</v>
      </c>
      <c r="G14" s="16">
        <f t="shared" si="1"/>
        <v>56.6666666666667</v>
      </c>
      <c r="H14" s="16">
        <v>0</v>
      </c>
      <c r="I14" s="16"/>
    </row>
    <row r="15" s="2" customFormat="1" spans="1:9">
      <c r="A15" s="15"/>
      <c r="B15" s="15"/>
      <c r="C15" s="15"/>
      <c r="D15" s="16" t="s">
        <v>16</v>
      </c>
      <c r="E15" s="16">
        <v>75</v>
      </c>
      <c r="F15" s="16">
        <v>46</v>
      </c>
      <c r="G15" s="16">
        <f t="shared" si="1"/>
        <v>61.3333333333333</v>
      </c>
      <c r="H15" s="16">
        <v>0</v>
      </c>
      <c r="I15" s="16"/>
    </row>
    <row r="16" spans="1:9">
      <c r="A16" s="15"/>
      <c r="B16" s="15"/>
      <c r="C16" s="15" t="s">
        <v>17</v>
      </c>
      <c r="D16" s="16" t="s">
        <v>13</v>
      </c>
      <c r="E16" s="16">
        <v>180</v>
      </c>
      <c r="F16" s="16">
        <v>122</v>
      </c>
      <c r="G16" s="16">
        <f t="shared" si="1"/>
        <v>67.7777777777778</v>
      </c>
      <c r="H16" s="16">
        <f>E16*0.8-F16</f>
        <v>22</v>
      </c>
      <c r="I16" s="16"/>
    </row>
    <row r="17" spans="1:9">
      <c r="A17" s="15"/>
      <c r="B17" s="15"/>
      <c r="C17" s="15"/>
      <c r="D17" s="16" t="s">
        <v>15</v>
      </c>
      <c r="E17" s="16">
        <v>180</v>
      </c>
      <c r="F17" s="16">
        <v>75</v>
      </c>
      <c r="G17" s="16">
        <f t="shared" si="1"/>
        <v>41.6666666666667</v>
      </c>
      <c r="H17" s="16">
        <v>22</v>
      </c>
      <c r="I17" s="16"/>
    </row>
    <row r="18" spans="1:9">
      <c r="A18" s="15"/>
      <c r="B18" s="15"/>
      <c r="C18" s="15"/>
      <c r="D18" s="16" t="s">
        <v>16</v>
      </c>
      <c r="E18" s="16">
        <v>90</v>
      </c>
      <c r="F18" s="16">
        <v>73</v>
      </c>
      <c r="G18" s="16">
        <f t="shared" si="1"/>
        <v>81.1111111111111</v>
      </c>
      <c r="H18" s="16">
        <v>22</v>
      </c>
      <c r="I18" s="16"/>
    </row>
    <row r="19" spans="1:9">
      <c r="A19" s="15">
        <v>3</v>
      </c>
      <c r="B19" s="15" t="s">
        <v>20</v>
      </c>
      <c r="C19" s="15" t="s">
        <v>19</v>
      </c>
      <c r="D19" s="16" t="s">
        <v>13</v>
      </c>
      <c r="E19" s="16">
        <v>180</v>
      </c>
      <c r="F19" s="16">
        <v>87</v>
      </c>
      <c r="G19" s="16">
        <f t="shared" si="1"/>
        <v>48.3333333333333</v>
      </c>
      <c r="H19" s="16">
        <f>E19*0.8-F19</f>
        <v>57</v>
      </c>
      <c r="I19" s="16"/>
    </row>
    <row r="20" spans="1:9">
      <c r="A20" s="15"/>
      <c r="B20" s="15"/>
      <c r="C20" s="15"/>
      <c r="D20" s="16" t="s">
        <v>15</v>
      </c>
      <c r="E20" s="16">
        <v>180</v>
      </c>
      <c r="F20" s="16">
        <v>82</v>
      </c>
      <c r="G20" s="16">
        <f t="shared" si="1"/>
        <v>45.5555555555556</v>
      </c>
      <c r="H20" s="16">
        <v>57</v>
      </c>
      <c r="I20" s="16"/>
    </row>
    <row r="21" spans="1:9">
      <c r="A21" s="15"/>
      <c r="B21" s="15"/>
      <c r="C21" s="15"/>
      <c r="D21" s="16" t="s">
        <v>16</v>
      </c>
      <c r="E21" s="16">
        <v>90</v>
      </c>
      <c r="F21" s="16">
        <v>10</v>
      </c>
      <c r="G21" s="16">
        <f t="shared" si="1"/>
        <v>11.1111111111111</v>
      </c>
      <c r="H21" s="16">
        <v>57</v>
      </c>
      <c r="I21" s="16"/>
    </row>
    <row r="22" spans="1:9">
      <c r="A22" s="15"/>
      <c r="B22" s="15"/>
      <c r="C22" s="15" t="s">
        <v>12</v>
      </c>
      <c r="D22" s="16" t="s">
        <v>13</v>
      </c>
      <c r="E22" s="16">
        <v>180</v>
      </c>
      <c r="F22" s="16">
        <v>120</v>
      </c>
      <c r="G22" s="16">
        <f t="shared" si="1"/>
        <v>66.6666666666667</v>
      </c>
      <c r="H22" s="16">
        <f t="shared" ref="H22:H26" si="2">E22*0.8-F22</f>
        <v>24</v>
      </c>
      <c r="I22" s="16"/>
    </row>
    <row r="23" spans="1:9">
      <c r="A23" s="15"/>
      <c r="B23" s="15"/>
      <c r="C23" s="15"/>
      <c r="D23" s="16" t="s">
        <v>15</v>
      </c>
      <c r="E23" s="16">
        <v>180</v>
      </c>
      <c r="F23" s="16">
        <v>110</v>
      </c>
      <c r="G23" s="16">
        <f t="shared" si="1"/>
        <v>61.1111111111111</v>
      </c>
      <c r="H23" s="16">
        <v>24</v>
      </c>
      <c r="I23" s="16"/>
    </row>
    <row r="24" spans="1:9">
      <c r="A24" s="15"/>
      <c r="B24" s="15"/>
      <c r="C24" s="15"/>
      <c r="D24" s="16" t="s">
        <v>16</v>
      </c>
      <c r="E24" s="16">
        <v>90</v>
      </c>
      <c r="F24" s="16">
        <v>23</v>
      </c>
      <c r="G24" s="16">
        <f t="shared" si="1"/>
        <v>25.5555555555556</v>
      </c>
      <c r="H24" s="16">
        <v>24</v>
      </c>
      <c r="I24" s="16"/>
    </row>
    <row r="25" spans="1:9">
      <c r="A25" s="15">
        <v>4</v>
      </c>
      <c r="B25" s="15" t="s">
        <v>21</v>
      </c>
      <c r="C25" s="15" t="s">
        <v>19</v>
      </c>
      <c r="D25" s="16" t="s">
        <v>13</v>
      </c>
      <c r="E25" s="16">
        <v>240</v>
      </c>
      <c r="F25" s="16">
        <v>150</v>
      </c>
      <c r="G25" s="16">
        <f t="shared" si="1"/>
        <v>62.5</v>
      </c>
      <c r="H25" s="16">
        <f t="shared" si="2"/>
        <v>42</v>
      </c>
      <c r="I25" s="16"/>
    </row>
    <row r="26" spans="1:9">
      <c r="A26" s="15"/>
      <c r="B26" s="15"/>
      <c r="C26" s="15"/>
      <c r="D26" s="16" t="s">
        <v>15</v>
      </c>
      <c r="E26" s="16">
        <v>240</v>
      </c>
      <c r="F26" s="16">
        <v>96.8</v>
      </c>
      <c r="G26" s="16">
        <f t="shared" si="1"/>
        <v>40.3333333333333</v>
      </c>
      <c r="H26" s="16">
        <v>42</v>
      </c>
      <c r="I26" s="16"/>
    </row>
    <row r="27" spans="1:9">
      <c r="A27" s="15"/>
      <c r="B27" s="15"/>
      <c r="C27" s="15"/>
      <c r="D27" s="16" t="s">
        <v>16</v>
      </c>
      <c r="E27" s="16">
        <v>120</v>
      </c>
      <c r="F27" s="16">
        <v>36</v>
      </c>
      <c r="G27" s="16">
        <f t="shared" si="1"/>
        <v>30</v>
      </c>
      <c r="H27" s="16">
        <v>42</v>
      </c>
      <c r="I27" s="16"/>
    </row>
    <row r="28" spans="1:9">
      <c r="A28" s="15"/>
      <c r="B28" s="15"/>
      <c r="C28" s="15" t="s">
        <v>12</v>
      </c>
      <c r="D28" s="16" t="s">
        <v>13</v>
      </c>
      <c r="E28" s="16">
        <v>240</v>
      </c>
      <c r="F28" s="16">
        <v>139</v>
      </c>
      <c r="G28" s="16">
        <f t="shared" si="1"/>
        <v>57.9166666666667</v>
      </c>
      <c r="H28" s="16">
        <f>E28*0.8-F28</f>
        <v>53</v>
      </c>
      <c r="I28" s="16"/>
    </row>
    <row r="29" spans="1:9">
      <c r="A29" s="15"/>
      <c r="B29" s="15"/>
      <c r="C29" s="15"/>
      <c r="D29" s="16" t="s">
        <v>15</v>
      </c>
      <c r="E29" s="16">
        <v>240</v>
      </c>
      <c r="F29" s="16">
        <v>123</v>
      </c>
      <c r="G29" s="16">
        <f t="shared" si="1"/>
        <v>51.25</v>
      </c>
      <c r="H29" s="16">
        <v>53</v>
      </c>
      <c r="I29" s="16"/>
    </row>
    <row r="30" spans="1:9">
      <c r="A30" s="15"/>
      <c r="B30" s="15"/>
      <c r="C30" s="15"/>
      <c r="D30" s="16" t="s">
        <v>16</v>
      </c>
      <c r="E30" s="16">
        <v>120</v>
      </c>
      <c r="F30" s="16">
        <v>19</v>
      </c>
      <c r="G30" s="16">
        <f t="shared" si="1"/>
        <v>15.8333333333333</v>
      </c>
      <c r="H30" s="16">
        <v>53</v>
      </c>
      <c r="I30" s="16"/>
    </row>
    <row r="31" spans="1:9">
      <c r="A31" s="15"/>
      <c r="B31" s="15"/>
      <c r="C31" s="15" t="s">
        <v>17</v>
      </c>
      <c r="D31" s="16" t="s">
        <v>13</v>
      </c>
      <c r="E31" s="16">
        <v>240</v>
      </c>
      <c r="F31" s="16">
        <v>158</v>
      </c>
      <c r="G31" s="16">
        <f t="shared" si="1"/>
        <v>65.8333333333333</v>
      </c>
      <c r="H31" s="16">
        <f>E31*0.8-F31</f>
        <v>34</v>
      </c>
      <c r="I31" s="16"/>
    </row>
    <row r="32" spans="1:9">
      <c r="A32" s="15"/>
      <c r="B32" s="15"/>
      <c r="C32" s="15"/>
      <c r="D32" s="16" t="s">
        <v>15</v>
      </c>
      <c r="E32" s="16">
        <v>240</v>
      </c>
      <c r="F32" s="16">
        <v>117.4</v>
      </c>
      <c r="G32" s="16">
        <f t="shared" si="1"/>
        <v>48.9166666666667</v>
      </c>
      <c r="H32" s="16">
        <v>34</v>
      </c>
      <c r="I32" s="16"/>
    </row>
    <row r="33" spans="1:9">
      <c r="A33" s="15"/>
      <c r="B33" s="15"/>
      <c r="C33" s="15"/>
      <c r="D33" s="16" t="s">
        <v>16</v>
      </c>
      <c r="E33" s="16">
        <v>120</v>
      </c>
      <c r="F33" s="16">
        <v>42</v>
      </c>
      <c r="G33" s="16">
        <f t="shared" si="1"/>
        <v>35</v>
      </c>
      <c r="H33" s="16">
        <v>34</v>
      </c>
      <c r="I33" s="16"/>
    </row>
    <row r="34" spans="1:9">
      <c r="A34" s="15">
        <v>5</v>
      </c>
      <c r="B34" s="15" t="s">
        <v>22</v>
      </c>
      <c r="C34" s="15" t="s">
        <v>19</v>
      </c>
      <c r="D34" s="16" t="s">
        <v>13</v>
      </c>
      <c r="E34" s="16">
        <v>240</v>
      </c>
      <c r="F34" s="16">
        <v>190</v>
      </c>
      <c r="G34" s="16">
        <f t="shared" si="1"/>
        <v>79.1666666666667</v>
      </c>
      <c r="H34" s="16">
        <f t="shared" ref="H33:H35" si="3">E34*0.8-F34</f>
        <v>2</v>
      </c>
      <c r="I34" s="16"/>
    </row>
    <row r="35" spans="1:9">
      <c r="A35" s="15"/>
      <c r="B35" s="15"/>
      <c r="C35" s="15"/>
      <c r="D35" s="16" t="s">
        <v>15</v>
      </c>
      <c r="E35" s="16">
        <v>240</v>
      </c>
      <c r="F35" s="16">
        <v>120</v>
      </c>
      <c r="G35" s="16">
        <f t="shared" si="1"/>
        <v>50</v>
      </c>
      <c r="H35" s="16">
        <v>2</v>
      </c>
      <c r="I35" s="16"/>
    </row>
    <row r="36" spans="1:9">
      <c r="A36" s="15"/>
      <c r="B36" s="15"/>
      <c r="C36" s="15"/>
      <c r="D36" s="16" t="s">
        <v>16</v>
      </c>
      <c r="E36" s="16">
        <v>120</v>
      </c>
      <c r="F36" s="16">
        <v>72</v>
      </c>
      <c r="G36" s="16">
        <f t="shared" si="1"/>
        <v>60</v>
      </c>
      <c r="H36" s="16">
        <v>2</v>
      </c>
      <c r="I36" s="16"/>
    </row>
    <row r="37" spans="1:9">
      <c r="A37" s="15"/>
      <c r="B37" s="15"/>
      <c r="C37" s="19" t="s">
        <v>12</v>
      </c>
      <c r="D37" s="16" t="s">
        <v>13</v>
      </c>
      <c r="E37" s="16">
        <v>240</v>
      </c>
      <c r="F37" s="16">
        <v>186</v>
      </c>
      <c r="G37" s="16">
        <f t="shared" si="1"/>
        <v>77.5</v>
      </c>
      <c r="H37" s="16">
        <f>E37*0.8-F37</f>
        <v>6</v>
      </c>
      <c r="I37" s="16"/>
    </row>
    <row r="38" spans="1:9">
      <c r="A38" s="15"/>
      <c r="B38" s="15"/>
      <c r="C38" s="20"/>
      <c r="D38" s="16" t="s">
        <v>15</v>
      </c>
      <c r="E38" s="16">
        <v>240</v>
      </c>
      <c r="F38" s="16">
        <v>99</v>
      </c>
      <c r="G38" s="16">
        <f t="shared" si="1"/>
        <v>41.25</v>
      </c>
      <c r="H38" s="16">
        <v>6</v>
      </c>
      <c r="I38" s="16"/>
    </row>
    <row r="39" spans="1:9">
      <c r="A39" s="15"/>
      <c r="B39" s="15"/>
      <c r="C39" s="21"/>
      <c r="D39" s="16" t="s">
        <v>16</v>
      </c>
      <c r="E39" s="16">
        <v>120</v>
      </c>
      <c r="F39" s="16">
        <v>68</v>
      </c>
      <c r="G39" s="16">
        <f t="shared" si="1"/>
        <v>56.6666666666667</v>
      </c>
      <c r="H39" s="16">
        <v>6</v>
      </c>
      <c r="I39" s="16"/>
    </row>
    <row r="40" spans="1:9">
      <c r="A40" s="15">
        <v>6</v>
      </c>
      <c r="B40" s="15" t="s">
        <v>23</v>
      </c>
      <c r="C40" s="19" t="s">
        <v>12</v>
      </c>
      <c r="D40" s="16" t="s">
        <v>13</v>
      </c>
      <c r="E40" s="16">
        <v>240</v>
      </c>
      <c r="F40" s="16">
        <v>182</v>
      </c>
      <c r="G40" s="16">
        <f t="shared" si="1"/>
        <v>75.8333333333333</v>
      </c>
      <c r="H40" s="16">
        <v>10</v>
      </c>
      <c r="I40" s="16"/>
    </row>
    <row r="41" spans="1:9">
      <c r="A41" s="15"/>
      <c r="B41" s="15"/>
      <c r="C41" s="20"/>
      <c r="D41" s="16" t="s">
        <v>15</v>
      </c>
      <c r="E41" s="16">
        <v>240</v>
      </c>
      <c r="F41" s="16">
        <v>158</v>
      </c>
      <c r="G41" s="16">
        <f t="shared" si="1"/>
        <v>65.8333333333333</v>
      </c>
      <c r="H41" s="16">
        <v>10</v>
      </c>
      <c r="I41" s="16"/>
    </row>
    <row r="42" spans="1:9">
      <c r="A42" s="15"/>
      <c r="B42" s="15"/>
      <c r="C42" s="21"/>
      <c r="D42" s="16" t="s">
        <v>16</v>
      </c>
      <c r="E42" s="16">
        <v>120</v>
      </c>
      <c r="F42" s="16">
        <v>24</v>
      </c>
      <c r="G42" s="16">
        <f t="shared" si="1"/>
        <v>20</v>
      </c>
      <c r="H42" s="16">
        <v>10</v>
      </c>
      <c r="I42" s="16"/>
    </row>
    <row r="43" spans="1:9">
      <c r="A43" s="15"/>
      <c r="B43" s="15"/>
      <c r="C43" s="15" t="s">
        <v>17</v>
      </c>
      <c r="D43" s="16" t="s">
        <v>13</v>
      </c>
      <c r="E43" s="16">
        <v>240</v>
      </c>
      <c r="F43" s="16">
        <v>198</v>
      </c>
      <c r="G43" s="16">
        <f t="shared" si="1"/>
        <v>82.5</v>
      </c>
      <c r="H43" s="16">
        <v>0</v>
      </c>
      <c r="I43" s="16"/>
    </row>
    <row r="44" spans="1:9">
      <c r="A44" s="15"/>
      <c r="B44" s="15"/>
      <c r="C44" s="15"/>
      <c r="D44" s="16" t="s">
        <v>15</v>
      </c>
      <c r="E44" s="16">
        <v>240</v>
      </c>
      <c r="F44" s="16">
        <v>181</v>
      </c>
      <c r="G44" s="16">
        <f t="shared" si="1"/>
        <v>75.4166666666667</v>
      </c>
      <c r="H44" s="16">
        <v>0</v>
      </c>
      <c r="I44" s="16"/>
    </row>
    <row r="45" spans="1:9">
      <c r="A45" s="15"/>
      <c r="B45" s="15"/>
      <c r="C45" s="15"/>
      <c r="D45" s="16" t="s">
        <v>16</v>
      </c>
      <c r="E45" s="16">
        <v>120</v>
      </c>
      <c r="F45" s="16">
        <v>19</v>
      </c>
      <c r="G45" s="16">
        <f t="shared" si="1"/>
        <v>15.8333333333333</v>
      </c>
      <c r="H45" s="16">
        <v>0</v>
      </c>
      <c r="I45" s="16"/>
    </row>
    <row r="46" spans="1:9">
      <c r="A46" s="15">
        <v>7</v>
      </c>
      <c r="B46" s="15" t="s">
        <v>24</v>
      </c>
      <c r="C46" s="15" t="s">
        <v>19</v>
      </c>
      <c r="D46" s="16" t="s">
        <v>13</v>
      </c>
      <c r="E46" s="16">
        <v>180</v>
      </c>
      <c r="F46" s="16">
        <v>147</v>
      </c>
      <c r="G46" s="16">
        <f t="shared" si="1"/>
        <v>81.6666666666667</v>
      </c>
      <c r="H46" s="16">
        <v>0</v>
      </c>
      <c r="I46" s="16"/>
    </row>
    <row r="47" spans="1:9">
      <c r="A47" s="15"/>
      <c r="B47" s="15"/>
      <c r="C47" s="15"/>
      <c r="D47" s="16" t="s">
        <v>15</v>
      </c>
      <c r="E47" s="16">
        <v>180</v>
      </c>
      <c r="F47" s="16">
        <v>127</v>
      </c>
      <c r="G47" s="16">
        <f t="shared" si="1"/>
        <v>70.5555555555556</v>
      </c>
      <c r="H47" s="16">
        <v>0</v>
      </c>
      <c r="I47" s="16"/>
    </row>
    <row r="48" spans="1:9">
      <c r="A48" s="15"/>
      <c r="B48" s="15"/>
      <c r="C48" s="15"/>
      <c r="D48" s="16" t="s">
        <v>16</v>
      </c>
      <c r="E48" s="16">
        <v>180</v>
      </c>
      <c r="F48" s="16">
        <v>47</v>
      </c>
      <c r="G48" s="16">
        <f t="shared" si="1"/>
        <v>26.1111111111111</v>
      </c>
      <c r="H48" s="16">
        <v>0</v>
      </c>
      <c r="I48" s="16"/>
    </row>
    <row r="49" spans="1:9">
      <c r="A49" s="15"/>
      <c r="B49" s="15"/>
      <c r="C49" s="15" t="s">
        <v>12</v>
      </c>
      <c r="D49" s="16" t="s">
        <v>13</v>
      </c>
      <c r="E49" s="16">
        <v>180</v>
      </c>
      <c r="F49" s="16">
        <v>147</v>
      </c>
      <c r="G49" s="16">
        <f t="shared" si="1"/>
        <v>81.6666666666667</v>
      </c>
      <c r="H49" s="16">
        <v>0</v>
      </c>
      <c r="I49" s="16"/>
    </row>
    <row r="50" spans="1:9">
      <c r="A50" s="15"/>
      <c r="B50" s="15"/>
      <c r="C50" s="15"/>
      <c r="D50" s="16" t="s">
        <v>15</v>
      </c>
      <c r="E50" s="16">
        <v>180</v>
      </c>
      <c r="F50" s="16">
        <v>122</v>
      </c>
      <c r="G50" s="16">
        <f t="shared" si="1"/>
        <v>67.7777777777778</v>
      </c>
      <c r="H50" s="16">
        <v>0</v>
      </c>
      <c r="I50" s="16"/>
    </row>
    <row r="51" spans="1:9">
      <c r="A51" s="15"/>
      <c r="B51" s="15"/>
      <c r="C51" s="15"/>
      <c r="D51" s="16" t="s">
        <v>16</v>
      </c>
      <c r="E51" s="16">
        <v>180</v>
      </c>
      <c r="F51" s="16">
        <v>95</v>
      </c>
      <c r="G51" s="16">
        <f t="shared" si="1"/>
        <v>52.7777777777778</v>
      </c>
      <c r="H51" s="16">
        <v>0</v>
      </c>
      <c r="I51" s="16"/>
    </row>
    <row r="52" spans="1:9">
      <c r="A52" s="50">
        <v>8</v>
      </c>
      <c r="B52" s="50" t="s">
        <v>25</v>
      </c>
      <c r="C52" s="51" t="s">
        <v>19</v>
      </c>
      <c r="D52" s="52" t="s">
        <v>13</v>
      </c>
      <c r="E52" s="52">
        <v>180</v>
      </c>
      <c r="F52" s="52">
        <v>100</v>
      </c>
      <c r="G52" s="52">
        <f t="shared" si="1"/>
        <v>55.5555555555556</v>
      </c>
      <c r="H52" s="52">
        <f>E52*0.8-F52</f>
        <v>44</v>
      </c>
      <c r="I52" s="52"/>
    </row>
    <row r="53" spans="1:9">
      <c r="A53" s="53"/>
      <c r="B53" s="53"/>
      <c r="C53" s="51"/>
      <c r="D53" s="52" t="s">
        <v>15</v>
      </c>
      <c r="E53" s="52">
        <v>180</v>
      </c>
      <c r="F53" s="52">
        <v>78</v>
      </c>
      <c r="G53" s="52">
        <f t="shared" si="1"/>
        <v>43.3333333333333</v>
      </c>
      <c r="H53" s="52">
        <v>44</v>
      </c>
      <c r="I53" s="52"/>
    </row>
    <row r="54" spans="1:9">
      <c r="A54" s="53"/>
      <c r="B54" s="53"/>
      <c r="C54" s="51"/>
      <c r="D54" s="52" t="s">
        <v>16</v>
      </c>
      <c r="E54" s="52">
        <v>90</v>
      </c>
      <c r="F54" s="52">
        <v>34</v>
      </c>
      <c r="G54" s="52">
        <f t="shared" si="1"/>
        <v>37.7777777777778</v>
      </c>
      <c r="H54" s="52">
        <f>E54*0.8-F54</f>
        <v>38</v>
      </c>
      <c r="I54" s="52"/>
    </row>
    <row r="55" spans="1:9">
      <c r="A55" s="53"/>
      <c r="B55" s="53"/>
      <c r="C55" s="51" t="s">
        <v>12</v>
      </c>
      <c r="D55" s="52" t="s">
        <v>13</v>
      </c>
      <c r="E55" s="52">
        <v>180</v>
      </c>
      <c r="F55" s="52">
        <v>103</v>
      </c>
      <c r="G55" s="52">
        <f t="shared" si="1"/>
        <v>57.2222222222222</v>
      </c>
      <c r="H55" s="52">
        <f t="shared" ref="H55:H57" si="4">E55*0.8-F55</f>
        <v>41</v>
      </c>
      <c r="I55" s="52"/>
    </row>
    <row r="56" spans="1:9">
      <c r="A56" s="53"/>
      <c r="B56" s="53"/>
      <c r="C56" s="51"/>
      <c r="D56" s="52" t="s">
        <v>15</v>
      </c>
      <c r="E56" s="52">
        <v>180</v>
      </c>
      <c r="F56" s="52">
        <v>91</v>
      </c>
      <c r="G56" s="52">
        <f t="shared" si="1"/>
        <v>50.5555555555556</v>
      </c>
      <c r="H56" s="52">
        <v>41</v>
      </c>
      <c r="I56" s="52"/>
    </row>
    <row r="57" spans="1:9">
      <c r="A57" s="53"/>
      <c r="B57" s="53"/>
      <c r="C57" s="51"/>
      <c r="D57" s="52" t="s">
        <v>16</v>
      </c>
      <c r="E57" s="52">
        <v>90</v>
      </c>
      <c r="F57" s="52">
        <v>30</v>
      </c>
      <c r="G57" s="52">
        <f t="shared" si="1"/>
        <v>33.3333333333333</v>
      </c>
      <c r="H57" s="52">
        <v>41</v>
      </c>
      <c r="I57" s="52"/>
    </row>
    <row r="58" spans="1:9">
      <c r="A58" s="53"/>
      <c r="B58" s="53"/>
      <c r="C58" s="50" t="s">
        <v>17</v>
      </c>
      <c r="D58" s="52" t="s">
        <v>13</v>
      </c>
      <c r="E58" s="52">
        <v>240</v>
      </c>
      <c r="F58" s="52">
        <v>191</v>
      </c>
      <c r="G58" s="52">
        <v>79</v>
      </c>
      <c r="H58" s="52">
        <f>E58*0.8-F58</f>
        <v>1</v>
      </c>
      <c r="I58" s="52" t="s">
        <v>26</v>
      </c>
    </row>
    <row r="59" spans="1:9">
      <c r="A59" s="53"/>
      <c r="B59" s="53"/>
      <c r="C59" s="53"/>
      <c r="D59" s="52" t="s">
        <v>15</v>
      </c>
      <c r="E59" s="52">
        <v>240</v>
      </c>
      <c r="F59" s="52">
        <v>191</v>
      </c>
      <c r="G59" s="52">
        <v>79</v>
      </c>
      <c r="H59" s="52">
        <v>1</v>
      </c>
      <c r="I59" s="52"/>
    </row>
    <row r="60" spans="1:9">
      <c r="A60" s="54"/>
      <c r="B60" s="54"/>
      <c r="C60" s="54"/>
      <c r="D60" s="52" t="s">
        <v>16</v>
      </c>
      <c r="E60" s="52">
        <v>120</v>
      </c>
      <c r="F60" s="52">
        <v>0</v>
      </c>
      <c r="G60" s="52">
        <v>0</v>
      </c>
      <c r="H60" s="52">
        <v>0</v>
      </c>
      <c r="I60" s="52" t="s">
        <v>27</v>
      </c>
    </row>
    <row r="61" spans="1:9">
      <c r="A61" s="15">
        <v>9</v>
      </c>
      <c r="B61" s="15" t="s">
        <v>28</v>
      </c>
      <c r="C61" s="15" t="s">
        <v>19</v>
      </c>
      <c r="D61" s="16" t="s">
        <v>13</v>
      </c>
      <c r="E61" s="16">
        <v>240</v>
      </c>
      <c r="F61" s="16">
        <v>148</v>
      </c>
      <c r="G61" s="16">
        <f t="shared" ref="G61:G71" si="5">F61*100/E61</f>
        <v>61.6666666666667</v>
      </c>
      <c r="H61" s="16">
        <f>E61*0.8-F61</f>
        <v>44</v>
      </c>
      <c r="I61" s="16"/>
    </row>
    <row r="62" spans="1:9">
      <c r="A62" s="15"/>
      <c r="B62" s="15"/>
      <c r="C62" s="15"/>
      <c r="D62" s="16" t="s">
        <v>15</v>
      </c>
      <c r="E62" s="16">
        <v>240</v>
      </c>
      <c r="F62" s="16">
        <v>100</v>
      </c>
      <c r="G62" s="16">
        <f t="shared" si="5"/>
        <v>41.6666666666667</v>
      </c>
      <c r="H62" s="16">
        <v>44</v>
      </c>
      <c r="I62" s="16"/>
    </row>
    <row r="63" spans="1:9">
      <c r="A63" s="15"/>
      <c r="B63" s="15"/>
      <c r="C63" s="15"/>
      <c r="D63" s="16" t="s">
        <v>16</v>
      </c>
      <c r="E63" s="16">
        <v>120</v>
      </c>
      <c r="F63" s="16">
        <v>54</v>
      </c>
      <c r="G63" s="16">
        <f t="shared" si="5"/>
        <v>45</v>
      </c>
      <c r="H63" s="16">
        <v>44</v>
      </c>
      <c r="I63" s="16"/>
    </row>
    <row r="64" spans="1:9">
      <c r="A64" s="15"/>
      <c r="B64" s="15"/>
      <c r="C64" s="15" t="s">
        <v>12</v>
      </c>
      <c r="D64" s="16" t="s">
        <v>13</v>
      </c>
      <c r="E64" s="16">
        <v>240</v>
      </c>
      <c r="F64" s="16">
        <v>153</v>
      </c>
      <c r="G64" s="16">
        <f t="shared" si="5"/>
        <v>63.75</v>
      </c>
      <c r="H64" s="16">
        <f>E64*0.8-F64</f>
        <v>39</v>
      </c>
      <c r="I64" s="16"/>
    </row>
    <row r="65" spans="1:9">
      <c r="A65" s="15"/>
      <c r="B65" s="15"/>
      <c r="C65" s="15"/>
      <c r="D65" s="16" t="s">
        <v>15</v>
      </c>
      <c r="E65" s="16">
        <v>240</v>
      </c>
      <c r="F65" s="16">
        <v>113.2</v>
      </c>
      <c r="G65" s="16">
        <f t="shared" si="5"/>
        <v>47.1666666666667</v>
      </c>
      <c r="H65" s="16">
        <v>39</v>
      </c>
      <c r="I65" s="16"/>
    </row>
    <row r="66" spans="1:9">
      <c r="A66" s="15"/>
      <c r="B66" s="15"/>
      <c r="C66" s="15"/>
      <c r="D66" s="16" t="s">
        <v>16</v>
      </c>
      <c r="E66" s="16">
        <v>120</v>
      </c>
      <c r="F66" s="16">
        <v>32</v>
      </c>
      <c r="G66" s="16">
        <f t="shared" si="5"/>
        <v>26.6666666666667</v>
      </c>
      <c r="H66" s="16">
        <v>39</v>
      </c>
      <c r="I66" s="16"/>
    </row>
    <row r="67" spans="1:9">
      <c r="A67" s="15">
        <v>10</v>
      </c>
      <c r="B67" s="15" t="s">
        <v>29</v>
      </c>
      <c r="C67" s="15" t="s">
        <v>19</v>
      </c>
      <c r="D67" s="16" t="s">
        <v>13</v>
      </c>
      <c r="E67" s="16">
        <v>150</v>
      </c>
      <c r="F67" s="16">
        <v>109</v>
      </c>
      <c r="G67" s="16">
        <f t="shared" si="5"/>
        <v>72.6666666666667</v>
      </c>
      <c r="H67" s="16">
        <f>E67*0.8-F67</f>
        <v>11</v>
      </c>
      <c r="I67" s="16"/>
    </row>
    <row r="68" spans="1:9">
      <c r="A68" s="15"/>
      <c r="B68" s="15"/>
      <c r="C68" s="15"/>
      <c r="D68" s="16" t="s">
        <v>15</v>
      </c>
      <c r="E68" s="16">
        <v>150</v>
      </c>
      <c r="F68" s="16">
        <v>33</v>
      </c>
      <c r="G68" s="16">
        <f t="shared" si="5"/>
        <v>22</v>
      </c>
      <c r="H68" s="16">
        <v>11</v>
      </c>
      <c r="I68" s="16"/>
    </row>
    <row r="69" spans="1:9">
      <c r="A69" s="15"/>
      <c r="B69" s="15"/>
      <c r="C69" s="15"/>
      <c r="D69" s="16" t="s">
        <v>16</v>
      </c>
      <c r="E69" s="16">
        <v>150</v>
      </c>
      <c r="F69" s="16">
        <v>80</v>
      </c>
      <c r="G69" s="16">
        <f t="shared" si="5"/>
        <v>53.3333333333333</v>
      </c>
      <c r="H69" s="16">
        <v>11</v>
      </c>
      <c r="I69" s="16"/>
    </row>
    <row r="70" spans="1:9">
      <c r="A70" s="15"/>
      <c r="B70" s="15"/>
      <c r="C70" s="15" t="s">
        <v>12</v>
      </c>
      <c r="D70" s="16" t="s">
        <v>13</v>
      </c>
      <c r="E70" s="16">
        <v>150</v>
      </c>
      <c r="F70" s="16">
        <v>140</v>
      </c>
      <c r="G70" s="16">
        <f t="shared" si="5"/>
        <v>93.3333333333333</v>
      </c>
      <c r="H70" s="16">
        <v>0</v>
      </c>
      <c r="I70" s="16"/>
    </row>
    <row r="71" spans="1:9">
      <c r="A71" s="15"/>
      <c r="B71" s="15"/>
      <c r="C71" s="15"/>
      <c r="D71" s="16" t="s">
        <v>15</v>
      </c>
      <c r="E71" s="16">
        <v>150</v>
      </c>
      <c r="F71" s="16">
        <v>58</v>
      </c>
      <c r="G71" s="16">
        <f t="shared" si="5"/>
        <v>38.6666666666667</v>
      </c>
      <c r="H71" s="16">
        <v>0</v>
      </c>
      <c r="I71" s="16"/>
    </row>
    <row r="72" spans="1:9">
      <c r="A72" s="15"/>
      <c r="B72" s="15"/>
      <c r="C72" s="15"/>
      <c r="D72" s="16" t="s">
        <v>16</v>
      </c>
      <c r="E72" s="16">
        <v>150</v>
      </c>
      <c r="F72" s="16">
        <v>93</v>
      </c>
      <c r="G72" s="16">
        <f t="shared" ref="G72:G135" si="6">F72*100/E72</f>
        <v>62</v>
      </c>
      <c r="H72" s="16">
        <v>0</v>
      </c>
      <c r="I72" s="16"/>
    </row>
    <row r="73" spans="1:9">
      <c r="A73" s="15"/>
      <c r="B73" s="15"/>
      <c r="C73" s="15" t="s">
        <v>17</v>
      </c>
      <c r="D73" s="16" t="s">
        <v>13</v>
      </c>
      <c r="E73" s="16">
        <v>180</v>
      </c>
      <c r="F73" s="16">
        <v>129</v>
      </c>
      <c r="G73" s="16">
        <f t="shared" si="6"/>
        <v>71.6666666666667</v>
      </c>
      <c r="H73" s="16">
        <f>E73*0.8-F73</f>
        <v>15</v>
      </c>
      <c r="I73" s="16"/>
    </row>
    <row r="74" spans="1:9">
      <c r="A74" s="15"/>
      <c r="B74" s="15"/>
      <c r="C74" s="15"/>
      <c r="D74" s="16" t="s">
        <v>15</v>
      </c>
      <c r="E74" s="16">
        <v>180</v>
      </c>
      <c r="F74" s="16">
        <v>45</v>
      </c>
      <c r="G74" s="16">
        <f t="shared" si="6"/>
        <v>25</v>
      </c>
      <c r="H74" s="16">
        <v>15</v>
      </c>
      <c r="I74" s="16"/>
    </row>
    <row r="75" spans="1:9">
      <c r="A75" s="15"/>
      <c r="B75" s="15"/>
      <c r="C75" s="15"/>
      <c r="D75" s="16" t="s">
        <v>16</v>
      </c>
      <c r="E75" s="16">
        <v>126</v>
      </c>
      <c r="F75" s="16">
        <v>85</v>
      </c>
      <c r="G75" s="16">
        <f t="shared" si="6"/>
        <v>67.4603174603175</v>
      </c>
      <c r="H75" s="16">
        <v>15</v>
      </c>
      <c r="I75" s="16"/>
    </row>
    <row r="76" spans="1:9">
      <c r="A76" s="15">
        <v>11</v>
      </c>
      <c r="B76" s="15" t="s">
        <v>30</v>
      </c>
      <c r="C76" s="15" t="s">
        <v>19</v>
      </c>
      <c r="D76" s="16" t="s">
        <v>13</v>
      </c>
      <c r="E76" s="16">
        <v>180</v>
      </c>
      <c r="F76" s="16">
        <v>130</v>
      </c>
      <c r="G76" s="16">
        <f t="shared" si="6"/>
        <v>72.2222222222222</v>
      </c>
      <c r="H76" s="16">
        <f>E76*0.8-F76</f>
        <v>14</v>
      </c>
      <c r="I76" s="16"/>
    </row>
    <row r="77" spans="1:9">
      <c r="A77" s="15"/>
      <c r="B77" s="15"/>
      <c r="C77" s="15"/>
      <c r="D77" s="16" t="s">
        <v>15</v>
      </c>
      <c r="E77" s="16">
        <v>180</v>
      </c>
      <c r="F77" s="16">
        <v>103</v>
      </c>
      <c r="G77" s="16">
        <f t="shared" si="6"/>
        <v>57.2222222222222</v>
      </c>
      <c r="H77" s="16">
        <v>14</v>
      </c>
      <c r="I77" s="16"/>
    </row>
    <row r="78" spans="1:9">
      <c r="A78" s="15"/>
      <c r="B78" s="15"/>
      <c r="C78" s="15"/>
      <c r="D78" s="16" t="s">
        <v>16</v>
      </c>
      <c r="E78" s="16">
        <v>120</v>
      </c>
      <c r="F78" s="16">
        <v>43</v>
      </c>
      <c r="G78" s="16">
        <f t="shared" si="6"/>
        <v>35.8333333333333</v>
      </c>
      <c r="H78" s="16">
        <v>14</v>
      </c>
      <c r="I78" s="16"/>
    </row>
    <row r="79" spans="1:9">
      <c r="A79" s="15"/>
      <c r="B79" s="15"/>
      <c r="C79" s="15" t="s">
        <v>12</v>
      </c>
      <c r="D79" s="16" t="s">
        <v>13</v>
      </c>
      <c r="E79" s="16">
        <v>180</v>
      </c>
      <c r="F79" s="16">
        <v>143</v>
      </c>
      <c r="G79" s="16">
        <f t="shared" si="6"/>
        <v>79.4444444444444</v>
      </c>
      <c r="H79" s="16">
        <f t="shared" ref="H79:H81" si="7">E79*0.8-F79</f>
        <v>1</v>
      </c>
      <c r="I79" s="16"/>
    </row>
    <row r="80" spans="1:9">
      <c r="A80" s="15"/>
      <c r="B80" s="15"/>
      <c r="C80" s="15"/>
      <c r="D80" s="16" t="s">
        <v>15</v>
      </c>
      <c r="E80" s="16">
        <v>180</v>
      </c>
      <c r="F80" s="16">
        <v>105</v>
      </c>
      <c r="G80" s="16">
        <f t="shared" si="6"/>
        <v>58.3333333333333</v>
      </c>
      <c r="H80" s="16">
        <v>1</v>
      </c>
      <c r="I80" s="16"/>
    </row>
    <row r="81" spans="1:9">
      <c r="A81" s="15"/>
      <c r="B81" s="15"/>
      <c r="C81" s="15"/>
      <c r="D81" s="16" t="s">
        <v>16</v>
      </c>
      <c r="E81" s="16">
        <v>120</v>
      </c>
      <c r="F81" s="16">
        <v>51</v>
      </c>
      <c r="G81" s="16">
        <f t="shared" si="6"/>
        <v>42.5</v>
      </c>
      <c r="H81" s="16">
        <v>1</v>
      </c>
      <c r="I81" s="16"/>
    </row>
    <row r="82" spans="1:9">
      <c r="A82" s="15">
        <v>12</v>
      </c>
      <c r="B82" s="15" t="s">
        <v>31</v>
      </c>
      <c r="C82" s="15" t="s">
        <v>19</v>
      </c>
      <c r="D82" s="16" t="s">
        <v>13</v>
      </c>
      <c r="E82" s="16">
        <v>180</v>
      </c>
      <c r="F82" s="16">
        <v>150</v>
      </c>
      <c r="G82" s="16">
        <f t="shared" si="6"/>
        <v>83.3333333333333</v>
      </c>
      <c r="H82" s="16">
        <v>0</v>
      </c>
      <c r="I82" s="16"/>
    </row>
    <row r="83" spans="1:9">
      <c r="A83" s="15"/>
      <c r="B83" s="15"/>
      <c r="C83" s="15"/>
      <c r="D83" s="16" t="s">
        <v>15</v>
      </c>
      <c r="E83" s="16">
        <v>180</v>
      </c>
      <c r="F83" s="16">
        <v>94.8</v>
      </c>
      <c r="G83" s="16">
        <f t="shared" si="6"/>
        <v>52.6666666666667</v>
      </c>
      <c r="H83" s="16">
        <v>0</v>
      </c>
      <c r="I83" s="16"/>
    </row>
    <row r="84" spans="1:9">
      <c r="A84" s="15"/>
      <c r="B84" s="15"/>
      <c r="C84" s="15"/>
      <c r="D84" s="16" t="s">
        <v>16</v>
      </c>
      <c r="E84" s="16">
        <v>90</v>
      </c>
      <c r="F84" s="16">
        <v>60</v>
      </c>
      <c r="G84" s="16">
        <f t="shared" si="6"/>
        <v>66.6666666666667</v>
      </c>
      <c r="H84" s="16">
        <v>0</v>
      </c>
      <c r="I84" s="16"/>
    </row>
    <row r="85" spans="1:9">
      <c r="A85" s="15"/>
      <c r="B85" s="15"/>
      <c r="C85" s="15" t="s">
        <v>12</v>
      </c>
      <c r="D85" s="16" t="s">
        <v>13</v>
      </c>
      <c r="E85" s="16">
        <v>180</v>
      </c>
      <c r="F85" s="16">
        <v>135</v>
      </c>
      <c r="G85" s="16">
        <f t="shared" si="6"/>
        <v>75</v>
      </c>
      <c r="H85" s="16">
        <f>E85*0.8-F85</f>
        <v>9</v>
      </c>
      <c r="I85" s="16"/>
    </row>
    <row r="86" spans="1:9">
      <c r="A86" s="15"/>
      <c r="B86" s="15"/>
      <c r="C86" s="15"/>
      <c r="D86" s="16" t="s">
        <v>15</v>
      </c>
      <c r="E86" s="16">
        <v>180</v>
      </c>
      <c r="F86" s="16">
        <v>106</v>
      </c>
      <c r="G86" s="16">
        <f t="shared" si="6"/>
        <v>58.8888888888889</v>
      </c>
      <c r="H86" s="16">
        <v>9</v>
      </c>
      <c r="I86" s="16"/>
    </row>
    <row r="87" spans="1:9">
      <c r="A87" s="15"/>
      <c r="B87" s="15"/>
      <c r="C87" s="15"/>
      <c r="D87" s="16" t="s">
        <v>16</v>
      </c>
      <c r="E87" s="16">
        <v>90</v>
      </c>
      <c r="F87" s="16">
        <v>59</v>
      </c>
      <c r="G87" s="16">
        <f t="shared" si="6"/>
        <v>65.5555555555556</v>
      </c>
      <c r="H87" s="16">
        <v>9</v>
      </c>
      <c r="I87" s="16"/>
    </row>
    <row r="88" spans="1:9">
      <c r="A88" s="15">
        <v>13</v>
      </c>
      <c r="B88" s="15" t="s">
        <v>32</v>
      </c>
      <c r="C88" s="15" t="s">
        <v>19</v>
      </c>
      <c r="D88" s="16" t="s">
        <v>13</v>
      </c>
      <c r="E88" s="16">
        <v>180</v>
      </c>
      <c r="F88" s="16">
        <v>137</v>
      </c>
      <c r="G88" s="16">
        <f t="shared" si="6"/>
        <v>76.1111111111111</v>
      </c>
      <c r="H88" s="16">
        <f>E88*0.8-F88</f>
        <v>7</v>
      </c>
      <c r="I88" s="16"/>
    </row>
    <row r="89" spans="1:9">
      <c r="A89" s="15"/>
      <c r="B89" s="15"/>
      <c r="C89" s="15"/>
      <c r="D89" s="16" t="s">
        <v>15</v>
      </c>
      <c r="E89" s="16">
        <v>180</v>
      </c>
      <c r="F89" s="16">
        <v>106</v>
      </c>
      <c r="G89" s="16">
        <f t="shared" si="6"/>
        <v>58.8888888888889</v>
      </c>
      <c r="H89" s="16">
        <v>7</v>
      </c>
      <c r="I89" s="16"/>
    </row>
    <row r="90" spans="1:9">
      <c r="A90" s="15"/>
      <c r="B90" s="15"/>
      <c r="C90" s="15"/>
      <c r="D90" s="16" t="s">
        <v>16</v>
      </c>
      <c r="E90" s="16">
        <v>90</v>
      </c>
      <c r="F90" s="16">
        <v>51</v>
      </c>
      <c r="G90" s="16">
        <f t="shared" si="6"/>
        <v>56.6666666666667</v>
      </c>
      <c r="H90" s="16">
        <v>7</v>
      </c>
      <c r="I90" s="16"/>
    </row>
    <row r="91" spans="1:9">
      <c r="A91" s="15"/>
      <c r="B91" s="15"/>
      <c r="C91" s="15" t="s">
        <v>12</v>
      </c>
      <c r="D91" s="16" t="s">
        <v>13</v>
      </c>
      <c r="E91" s="16">
        <v>180</v>
      </c>
      <c r="F91" s="16">
        <v>143</v>
      </c>
      <c r="G91" s="16">
        <f t="shared" si="6"/>
        <v>79.4444444444444</v>
      </c>
      <c r="H91" s="16">
        <f>E91*0.8-F91</f>
        <v>1</v>
      </c>
      <c r="I91" s="16"/>
    </row>
    <row r="92" spans="1:9">
      <c r="A92" s="15"/>
      <c r="B92" s="15"/>
      <c r="C92" s="15"/>
      <c r="D92" s="16" t="s">
        <v>15</v>
      </c>
      <c r="E92" s="16">
        <v>180</v>
      </c>
      <c r="F92" s="16">
        <v>120</v>
      </c>
      <c r="G92" s="16">
        <f t="shared" si="6"/>
        <v>66.6666666666667</v>
      </c>
      <c r="H92" s="16">
        <v>1</v>
      </c>
      <c r="I92" s="16"/>
    </row>
    <row r="93" spans="1:9">
      <c r="A93" s="15"/>
      <c r="B93" s="15"/>
      <c r="C93" s="15"/>
      <c r="D93" s="16" t="s">
        <v>16</v>
      </c>
      <c r="E93" s="16">
        <v>90</v>
      </c>
      <c r="F93" s="16">
        <v>42</v>
      </c>
      <c r="G93" s="16">
        <f t="shared" si="6"/>
        <v>46.6666666666667</v>
      </c>
      <c r="H93" s="16">
        <v>1</v>
      </c>
      <c r="I93" s="16"/>
    </row>
    <row r="94" spans="1:9">
      <c r="A94" s="15">
        <v>14</v>
      </c>
      <c r="B94" s="15" t="s">
        <v>33</v>
      </c>
      <c r="C94" s="15" t="s">
        <v>19</v>
      </c>
      <c r="D94" s="16" t="s">
        <v>13</v>
      </c>
      <c r="E94" s="16">
        <v>240</v>
      </c>
      <c r="F94" s="16">
        <v>196</v>
      </c>
      <c r="G94" s="16">
        <f t="shared" si="6"/>
        <v>81.6666666666667</v>
      </c>
      <c r="H94" s="16">
        <v>0</v>
      </c>
      <c r="I94" s="16"/>
    </row>
    <row r="95" spans="1:9">
      <c r="A95" s="15"/>
      <c r="B95" s="15"/>
      <c r="C95" s="15"/>
      <c r="D95" s="16" t="s">
        <v>15</v>
      </c>
      <c r="E95" s="16">
        <v>240</v>
      </c>
      <c r="F95" s="16">
        <v>148</v>
      </c>
      <c r="G95" s="16">
        <f t="shared" si="6"/>
        <v>61.6666666666667</v>
      </c>
      <c r="H95" s="16">
        <v>0</v>
      </c>
      <c r="I95" s="16"/>
    </row>
    <row r="96" spans="1:9">
      <c r="A96" s="15"/>
      <c r="B96" s="15"/>
      <c r="C96" s="15"/>
      <c r="D96" s="16" t="s">
        <v>16</v>
      </c>
      <c r="E96" s="16">
        <v>120</v>
      </c>
      <c r="F96" s="16">
        <v>41.8</v>
      </c>
      <c r="G96" s="16">
        <f t="shared" si="6"/>
        <v>34.8333333333333</v>
      </c>
      <c r="H96" s="16">
        <v>0</v>
      </c>
      <c r="I96" s="16"/>
    </row>
    <row r="97" spans="1:9">
      <c r="A97" s="15"/>
      <c r="B97" s="15"/>
      <c r="C97" s="15" t="s">
        <v>12</v>
      </c>
      <c r="D97" s="16" t="s">
        <v>13</v>
      </c>
      <c r="E97" s="16">
        <v>240</v>
      </c>
      <c r="F97" s="16">
        <v>197</v>
      </c>
      <c r="G97" s="16">
        <f t="shared" si="6"/>
        <v>82.0833333333333</v>
      </c>
      <c r="H97" s="16">
        <v>0</v>
      </c>
      <c r="I97" s="16"/>
    </row>
    <row r="98" spans="1:9">
      <c r="A98" s="15"/>
      <c r="B98" s="15"/>
      <c r="C98" s="15"/>
      <c r="D98" s="16" t="s">
        <v>15</v>
      </c>
      <c r="E98" s="16">
        <v>240</v>
      </c>
      <c r="F98" s="16">
        <v>157</v>
      </c>
      <c r="G98" s="16">
        <f t="shared" si="6"/>
        <v>65.4166666666667</v>
      </c>
      <c r="H98" s="16">
        <v>0</v>
      </c>
      <c r="I98" s="16"/>
    </row>
    <row r="99" spans="1:9">
      <c r="A99" s="15"/>
      <c r="B99" s="15"/>
      <c r="C99" s="15"/>
      <c r="D99" s="16" t="s">
        <v>16</v>
      </c>
      <c r="E99" s="16">
        <v>120</v>
      </c>
      <c r="F99" s="16">
        <v>28</v>
      </c>
      <c r="G99" s="16">
        <f t="shared" si="6"/>
        <v>23.3333333333333</v>
      </c>
      <c r="H99" s="16">
        <v>0</v>
      </c>
      <c r="I99" s="16"/>
    </row>
    <row r="100" spans="1:9">
      <c r="A100" s="15">
        <v>15</v>
      </c>
      <c r="B100" s="15" t="s">
        <v>34</v>
      </c>
      <c r="C100" s="15" t="s">
        <v>19</v>
      </c>
      <c r="D100" s="16" t="s">
        <v>13</v>
      </c>
      <c r="E100" s="16">
        <v>240</v>
      </c>
      <c r="F100" s="16">
        <v>194</v>
      </c>
      <c r="G100" s="16">
        <f t="shared" si="6"/>
        <v>80.8333333333333</v>
      </c>
      <c r="H100" s="16">
        <v>0</v>
      </c>
      <c r="I100" s="16"/>
    </row>
    <row r="101" spans="1:9">
      <c r="A101" s="15"/>
      <c r="B101" s="15"/>
      <c r="C101" s="15"/>
      <c r="D101" s="16" t="s">
        <v>15</v>
      </c>
      <c r="E101" s="16">
        <v>240</v>
      </c>
      <c r="F101" s="16">
        <v>172</v>
      </c>
      <c r="G101" s="16">
        <f t="shared" si="6"/>
        <v>71.6666666666667</v>
      </c>
      <c r="H101" s="16">
        <v>0</v>
      </c>
      <c r="I101" s="16"/>
    </row>
    <row r="102" spans="1:9">
      <c r="A102" s="15"/>
      <c r="B102" s="15"/>
      <c r="C102" s="15"/>
      <c r="D102" s="16" t="s">
        <v>16</v>
      </c>
      <c r="E102" s="16">
        <v>120</v>
      </c>
      <c r="F102" s="16">
        <v>38.5</v>
      </c>
      <c r="G102" s="16">
        <f t="shared" si="6"/>
        <v>32.0833333333333</v>
      </c>
      <c r="H102" s="16">
        <v>0</v>
      </c>
      <c r="I102" s="16"/>
    </row>
    <row r="103" spans="1:9">
      <c r="A103" s="15"/>
      <c r="B103" s="15"/>
      <c r="C103" s="15" t="s">
        <v>12</v>
      </c>
      <c r="D103" s="16" t="s">
        <v>13</v>
      </c>
      <c r="E103" s="16">
        <v>240</v>
      </c>
      <c r="F103" s="16">
        <v>180</v>
      </c>
      <c r="G103" s="16">
        <f t="shared" si="6"/>
        <v>75</v>
      </c>
      <c r="H103" s="16">
        <f>E103*0.8-F103</f>
        <v>12</v>
      </c>
      <c r="I103" s="16"/>
    </row>
    <row r="104" spans="1:9">
      <c r="A104" s="15"/>
      <c r="B104" s="15"/>
      <c r="C104" s="15"/>
      <c r="D104" s="16" t="s">
        <v>15</v>
      </c>
      <c r="E104" s="16">
        <v>240</v>
      </c>
      <c r="F104" s="16">
        <v>143</v>
      </c>
      <c r="G104" s="16">
        <f t="shared" si="6"/>
        <v>59.5833333333333</v>
      </c>
      <c r="H104" s="16">
        <v>12</v>
      </c>
      <c r="I104" s="16"/>
    </row>
    <row r="105" spans="1:9">
      <c r="A105" s="15"/>
      <c r="B105" s="15"/>
      <c r="C105" s="15"/>
      <c r="D105" s="16" t="s">
        <v>16</v>
      </c>
      <c r="E105" s="16">
        <v>120</v>
      </c>
      <c r="F105" s="16">
        <v>31</v>
      </c>
      <c r="G105" s="16">
        <f t="shared" si="6"/>
        <v>25.8333333333333</v>
      </c>
      <c r="H105" s="16">
        <v>12</v>
      </c>
      <c r="I105" s="16"/>
    </row>
    <row r="106" spans="1:9">
      <c r="A106" s="15"/>
      <c r="B106" s="15"/>
      <c r="C106" s="15" t="s">
        <v>17</v>
      </c>
      <c r="D106" s="16" t="s">
        <v>13</v>
      </c>
      <c r="E106" s="16">
        <v>240</v>
      </c>
      <c r="F106" s="16">
        <v>189</v>
      </c>
      <c r="G106" s="16">
        <f t="shared" si="6"/>
        <v>78.75</v>
      </c>
      <c r="H106" s="16">
        <f>E106*0.8-F106</f>
        <v>3</v>
      </c>
      <c r="I106" s="16"/>
    </row>
    <row r="107" spans="1:9">
      <c r="A107" s="15"/>
      <c r="B107" s="15"/>
      <c r="C107" s="15"/>
      <c r="D107" s="16" t="s">
        <v>15</v>
      </c>
      <c r="E107" s="16">
        <v>240</v>
      </c>
      <c r="F107" s="16">
        <v>183</v>
      </c>
      <c r="G107" s="16">
        <f t="shared" si="6"/>
        <v>76.25</v>
      </c>
      <c r="H107" s="16">
        <v>3</v>
      </c>
      <c r="I107" s="16"/>
    </row>
    <row r="108" spans="1:9">
      <c r="A108" s="15"/>
      <c r="B108" s="15"/>
      <c r="C108" s="15"/>
      <c r="D108" s="16" t="s">
        <v>16</v>
      </c>
      <c r="E108" s="16">
        <v>120</v>
      </c>
      <c r="F108" s="16">
        <v>0</v>
      </c>
      <c r="G108" s="16">
        <f t="shared" si="6"/>
        <v>0</v>
      </c>
      <c r="H108" s="16">
        <v>3</v>
      </c>
      <c r="I108" s="16"/>
    </row>
    <row r="109" spans="1:9">
      <c r="A109" s="15">
        <v>16</v>
      </c>
      <c r="B109" s="15" t="s">
        <v>35</v>
      </c>
      <c r="C109" s="15" t="s">
        <v>19</v>
      </c>
      <c r="D109" s="16" t="s">
        <v>13</v>
      </c>
      <c r="E109" s="16">
        <v>180</v>
      </c>
      <c r="F109" s="16">
        <v>155</v>
      </c>
      <c r="G109" s="16">
        <f t="shared" si="6"/>
        <v>86.1111111111111</v>
      </c>
      <c r="H109" s="16">
        <v>0</v>
      </c>
      <c r="I109" s="16"/>
    </row>
    <row r="110" spans="1:9">
      <c r="A110" s="15"/>
      <c r="B110" s="15"/>
      <c r="C110" s="15"/>
      <c r="D110" s="16" t="s">
        <v>15</v>
      </c>
      <c r="E110" s="16">
        <v>180</v>
      </c>
      <c r="F110" s="16">
        <v>128</v>
      </c>
      <c r="G110" s="16">
        <f t="shared" si="6"/>
        <v>71.1111111111111</v>
      </c>
      <c r="H110" s="16">
        <v>0</v>
      </c>
      <c r="I110" s="16"/>
    </row>
    <row r="111" spans="1:9">
      <c r="A111" s="15"/>
      <c r="B111" s="15"/>
      <c r="C111" s="15"/>
      <c r="D111" s="16" t="s">
        <v>16</v>
      </c>
      <c r="E111" s="16">
        <v>90</v>
      </c>
      <c r="F111" s="16">
        <v>41</v>
      </c>
      <c r="G111" s="16">
        <f t="shared" si="6"/>
        <v>45.5555555555556</v>
      </c>
      <c r="H111" s="16">
        <v>0</v>
      </c>
      <c r="I111" s="16"/>
    </row>
    <row r="112" spans="1:9">
      <c r="A112" s="15"/>
      <c r="B112" s="15"/>
      <c r="C112" s="15" t="s">
        <v>12</v>
      </c>
      <c r="D112" s="16" t="s">
        <v>13</v>
      </c>
      <c r="E112" s="16">
        <v>180</v>
      </c>
      <c r="F112" s="16">
        <v>151</v>
      </c>
      <c r="G112" s="16">
        <f t="shared" si="6"/>
        <v>83.8888888888889</v>
      </c>
      <c r="H112" s="16">
        <v>0</v>
      </c>
      <c r="I112" s="16"/>
    </row>
    <row r="113" spans="1:9">
      <c r="A113" s="15"/>
      <c r="B113" s="15"/>
      <c r="C113" s="15"/>
      <c r="D113" s="16" t="s">
        <v>15</v>
      </c>
      <c r="E113" s="16">
        <v>180</v>
      </c>
      <c r="F113" s="16">
        <v>144</v>
      </c>
      <c r="G113" s="16">
        <f t="shared" si="6"/>
        <v>80</v>
      </c>
      <c r="H113" s="16">
        <v>0</v>
      </c>
      <c r="I113" s="16"/>
    </row>
    <row r="114" spans="1:9">
      <c r="A114" s="15"/>
      <c r="B114" s="15"/>
      <c r="C114" s="15"/>
      <c r="D114" s="16" t="s">
        <v>16</v>
      </c>
      <c r="E114" s="16">
        <v>90</v>
      </c>
      <c r="F114" s="16">
        <v>27</v>
      </c>
      <c r="G114" s="16">
        <f t="shared" si="6"/>
        <v>30</v>
      </c>
      <c r="H114" s="16">
        <v>0</v>
      </c>
      <c r="I114" s="16"/>
    </row>
    <row r="115" spans="1:9">
      <c r="A115" s="15">
        <v>17</v>
      </c>
      <c r="B115" s="15" t="s">
        <v>36</v>
      </c>
      <c r="C115" s="15" t="s">
        <v>19</v>
      </c>
      <c r="D115" s="16" t="s">
        <v>13</v>
      </c>
      <c r="E115" s="16">
        <v>150</v>
      </c>
      <c r="F115" s="16">
        <v>108.9</v>
      </c>
      <c r="G115" s="16">
        <f t="shared" si="6"/>
        <v>72.6</v>
      </c>
      <c r="H115" s="16">
        <f>E115*0.8-F115</f>
        <v>11.1</v>
      </c>
      <c r="I115" s="16"/>
    </row>
    <row r="116" spans="1:9">
      <c r="A116" s="15"/>
      <c r="B116" s="15"/>
      <c r="C116" s="15"/>
      <c r="D116" s="16" t="s">
        <v>16</v>
      </c>
      <c r="E116" s="16">
        <v>150</v>
      </c>
      <c r="F116" s="16">
        <v>106</v>
      </c>
      <c r="G116" s="16">
        <f t="shared" si="6"/>
        <v>70.6666666666667</v>
      </c>
      <c r="H116" s="16">
        <v>11</v>
      </c>
      <c r="I116" s="16"/>
    </row>
    <row r="117" spans="1:9">
      <c r="A117" s="15"/>
      <c r="B117" s="15"/>
      <c r="C117" s="15" t="s">
        <v>12</v>
      </c>
      <c r="D117" s="16" t="s">
        <v>13</v>
      </c>
      <c r="E117" s="16">
        <v>150</v>
      </c>
      <c r="F117" s="16">
        <v>126</v>
      </c>
      <c r="G117" s="16">
        <f t="shared" si="6"/>
        <v>84</v>
      </c>
      <c r="H117" s="16">
        <v>0</v>
      </c>
      <c r="I117" s="16"/>
    </row>
    <row r="118" spans="1:9">
      <c r="A118" s="15"/>
      <c r="B118" s="15"/>
      <c r="C118" s="15"/>
      <c r="D118" s="16" t="s">
        <v>16</v>
      </c>
      <c r="E118" s="16">
        <v>150</v>
      </c>
      <c r="F118" s="16">
        <v>124</v>
      </c>
      <c r="G118" s="16">
        <f t="shared" si="6"/>
        <v>82.6666666666667</v>
      </c>
      <c r="H118" s="16">
        <v>0</v>
      </c>
      <c r="I118" s="16"/>
    </row>
    <row r="119" spans="1:9">
      <c r="A119" s="15"/>
      <c r="B119" s="15"/>
      <c r="C119" s="15" t="s">
        <v>17</v>
      </c>
      <c r="D119" s="16" t="s">
        <v>13</v>
      </c>
      <c r="E119" s="16">
        <v>150</v>
      </c>
      <c r="F119" s="16">
        <v>126</v>
      </c>
      <c r="G119" s="16">
        <f t="shared" si="6"/>
        <v>84</v>
      </c>
      <c r="H119" s="16">
        <v>0</v>
      </c>
      <c r="I119" s="16"/>
    </row>
    <row r="120" spans="1:9">
      <c r="A120" s="15"/>
      <c r="B120" s="15"/>
      <c r="C120" s="15"/>
      <c r="D120" s="16" t="s">
        <v>16</v>
      </c>
      <c r="E120" s="16">
        <v>150</v>
      </c>
      <c r="F120" s="16">
        <v>123</v>
      </c>
      <c r="G120" s="16">
        <f t="shared" si="6"/>
        <v>82</v>
      </c>
      <c r="H120" s="16">
        <v>0</v>
      </c>
      <c r="I120" s="16"/>
    </row>
    <row r="121" spans="1:9">
      <c r="A121" s="15">
        <v>18</v>
      </c>
      <c r="B121" s="15" t="s">
        <v>37</v>
      </c>
      <c r="C121" s="15" t="s">
        <v>19</v>
      </c>
      <c r="D121" s="16" t="s">
        <v>13</v>
      </c>
      <c r="E121" s="16">
        <v>180</v>
      </c>
      <c r="F121" s="16">
        <v>156</v>
      </c>
      <c r="G121" s="16">
        <f t="shared" si="6"/>
        <v>86.6666666666667</v>
      </c>
      <c r="H121" s="16">
        <v>0</v>
      </c>
      <c r="I121" s="16"/>
    </row>
    <row r="122" spans="1:9">
      <c r="A122" s="15"/>
      <c r="B122" s="15"/>
      <c r="C122" s="15"/>
      <c r="D122" s="16" t="s">
        <v>15</v>
      </c>
      <c r="E122" s="16">
        <v>180</v>
      </c>
      <c r="F122" s="16">
        <v>95</v>
      </c>
      <c r="G122" s="16">
        <f t="shared" si="6"/>
        <v>52.7777777777778</v>
      </c>
      <c r="H122" s="16">
        <v>0</v>
      </c>
      <c r="I122" s="16"/>
    </row>
    <row r="123" spans="1:9">
      <c r="A123" s="15"/>
      <c r="B123" s="15"/>
      <c r="C123" s="15"/>
      <c r="D123" s="16" t="s">
        <v>16</v>
      </c>
      <c r="E123" s="16">
        <v>90</v>
      </c>
      <c r="F123" s="16">
        <v>48</v>
      </c>
      <c r="G123" s="16">
        <f t="shared" si="6"/>
        <v>53.3333333333333</v>
      </c>
      <c r="H123" s="16">
        <v>0</v>
      </c>
      <c r="I123" s="16"/>
    </row>
    <row r="124" spans="1:9">
      <c r="A124" s="15"/>
      <c r="B124" s="15"/>
      <c r="C124" s="15" t="s">
        <v>12</v>
      </c>
      <c r="D124" s="16" t="s">
        <v>13</v>
      </c>
      <c r="E124" s="16">
        <v>180</v>
      </c>
      <c r="F124" s="16">
        <v>147</v>
      </c>
      <c r="G124" s="16">
        <f t="shared" si="6"/>
        <v>81.6666666666667</v>
      </c>
      <c r="H124" s="16">
        <v>0</v>
      </c>
      <c r="I124" s="16"/>
    </row>
    <row r="125" spans="1:9">
      <c r="A125" s="15"/>
      <c r="B125" s="15"/>
      <c r="C125" s="15"/>
      <c r="D125" s="16" t="s">
        <v>15</v>
      </c>
      <c r="E125" s="16">
        <v>180</v>
      </c>
      <c r="F125" s="16">
        <v>107.3</v>
      </c>
      <c r="G125" s="16">
        <f t="shared" si="6"/>
        <v>59.6111111111111</v>
      </c>
      <c r="H125" s="16">
        <v>0</v>
      </c>
      <c r="I125" s="16"/>
    </row>
    <row r="126" spans="1:9">
      <c r="A126" s="15"/>
      <c r="B126" s="15"/>
      <c r="C126" s="15"/>
      <c r="D126" s="16" t="s">
        <v>16</v>
      </c>
      <c r="E126" s="16">
        <v>90</v>
      </c>
      <c r="F126" s="16">
        <v>44</v>
      </c>
      <c r="G126" s="16">
        <f t="shared" si="6"/>
        <v>48.8888888888889</v>
      </c>
      <c r="H126" s="16">
        <v>0</v>
      </c>
      <c r="I126" s="16"/>
    </row>
    <row r="127" spans="1:9">
      <c r="A127" s="15"/>
      <c r="B127" s="15"/>
      <c r="C127" s="15" t="s">
        <v>17</v>
      </c>
      <c r="D127" s="16" t="s">
        <v>13</v>
      </c>
      <c r="E127" s="16">
        <v>240</v>
      </c>
      <c r="F127" s="16">
        <v>157</v>
      </c>
      <c r="G127" s="16">
        <f t="shared" si="6"/>
        <v>65.4166666666667</v>
      </c>
      <c r="H127" s="16">
        <f>E127*0.8-F127</f>
        <v>35</v>
      </c>
      <c r="I127" s="16"/>
    </row>
    <row r="128" spans="1:9">
      <c r="A128" s="15"/>
      <c r="B128" s="15"/>
      <c r="C128" s="15"/>
      <c r="D128" s="16" t="s">
        <v>15</v>
      </c>
      <c r="E128" s="16">
        <v>240</v>
      </c>
      <c r="F128" s="16">
        <v>137</v>
      </c>
      <c r="G128" s="16">
        <f t="shared" si="6"/>
        <v>57.0833333333333</v>
      </c>
      <c r="H128" s="16">
        <v>35</v>
      </c>
      <c r="I128" s="16"/>
    </row>
    <row r="129" spans="1:9">
      <c r="A129" s="15"/>
      <c r="B129" s="15"/>
      <c r="C129" s="15"/>
      <c r="D129" s="16" t="s">
        <v>16</v>
      </c>
      <c r="E129" s="16">
        <v>120</v>
      </c>
      <c r="F129" s="16">
        <v>84.3</v>
      </c>
      <c r="G129" s="16">
        <f t="shared" si="6"/>
        <v>70.25</v>
      </c>
      <c r="H129" s="16">
        <f>E129*0.8-F129</f>
        <v>11.7</v>
      </c>
      <c r="I129" s="16"/>
    </row>
    <row r="130" spans="1:9">
      <c r="A130" s="15">
        <v>19</v>
      </c>
      <c r="B130" s="15" t="s">
        <v>38</v>
      </c>
      <c r="C130" s="15" t="s">
        <v>19</v>
      </c>
      <c r="D130" s="16" t="s">
        <v>13</v>
      </c>
      <c r="E130" s="16">
        <v>240</v>
      </c>
      <c r="F130" s="16">
        <v>89</v>
      </c>
      <c r="G130" s="16">
        <f t="shared" si="6"/>
        <v>37.0833333333333</v>
      </c>
      <c r="H130" s="16">
        <f>E130*0.8-F130</f>
        <v>103</v>
      </c>
      <c r="I130" s="16"/>
    </row>
    <row r="131" spans="1:9">
      <c r="A131" s="15"/>
      <c r="B131" s="15"/>
      <c r="C131" s="15"/>
      <c r="D131" s="16" t="s">
        <v>15</v>
      </c>
      <c r="E131" s="16">
        <v>240</v>
      </c>
      <c r="F131" s="16">
        <v>69</v>
      </c>
      <c r="G131" s="16">
        <f t="shared" si="6"/>
        <v>28.75</v>
      </c>
      <c r="H131" s="16">
        <v>103</v>
      </c>
      <c r="I131" s="16"/>
    </row>
    <row r="132" spans="1:9">
      <c r="A132" s="15"/>
      <c r="B132" s="15"/>
      <c r="C132" s="15"/>
      <c r="D132" s="16" t="s">
        <v>16</v>
      </c>
      <c r="E132" s="16">
        <v>72</v>
      </c>
      <c r="F132" s="16">
        <v>23</v>
      </c>
      <c r="G132" s="16">
        <f t="shared" si="6"/>
        <v>31.9444444444444</v>
      </c>
      <c r="H132" s="16">
        <f>E132*0.8-F132</f>
        <v>34.6</v>
      </c>
      <c r="I132" s="16"/>
    </row>
    <row r="133" spans="1:9">
      <c r="A133" s="15"/>
      <c r="B133" s="15"/>
      <c r="C133" s="15" t="s">
        <v>12</v>
      </c>
      <c r="D133" s="16" t="s">
        <v>13</v>
      </c>
      <c r="E133" s="16">
        <v>240</v>
      </c>
      <c r="F133" s="16">
        <v>141</v>
      </c>
      <c r="G133" s="16">
        <f t="shared" si="6"/>
        <v>58.75</v>
      </c>
      <c r="H133" s="16">
        <f>E133*0.8-F133</f>
        <v>51</v>
      </c>
      <c r="I133" s="16"/>
    </row>
    <row r="134" spans="1:9">
      <c r="A134" s="15"/>
      <c r="B134" s="15"/>
      <c r="C134" s="15"/>
      <c r="D134" s="16" t="s">
        <v>15</v>
      </c>
      <c r="E134" s="16">
        <v>240</v>
      </c>
      <c r="F134" s="16">
        <v>128</v>
      </c>
      <c r="G134" s="16">
        <f t="shared" si="6"/>
        <v>53.3333333333333</v>
      </c>
      <c r="H134" s="16">
        <v>51</v>
      </c>
      <c r="I134" s="16"/>
    </row>
    <row r="135" spans="1:9">
      <c r="A135" s="15"/>
      <c r="B135" s="15"/>
      <c r="C135" s="15"/>
      <c r="D135" s="16" t="s">
        <v>16</v>
      </c>
      <c r="E135" s="16">
        <v>72</v>
      </c>
      <c r="F135" s="16">
        <v>10</v>
      </c>
      <c r="G135" s="16">
        <f t="shared" si="6"/>
        <v>13.8888888888889</v>
      </c>
      <c r="H135" s="16">
        <f>E135*0.8-F135</f>
        <v>47.6</v>
      </c>
      <c r="I135" s="16"/>
    </row>
    <row r="136" spans="1:9">
      <c r="A136" s="15"/>
      <c r="B136" s="15"/>
      <c r="C136" s="15" t="s">
        <v>17</v>
      </c>
      <c r="D136" s="16" t="s">
        <v>13</v>
      </c>
      <c r="E136" s="16">
        <v>240</v>
      </c>
      <c r="F136" s="16">
        <v>142</v>
      </c>
      <c r="G136" s="16">
        <f t="shared" ref="G136:G158" si="8">F136*100/E136</f>
        <v>59.1666666666667</v>
      </c>
      <c r="H136" s="16">
        <f>E136*0.8-F136</f>
        <v>50</v>
      </c>
      <c r="I136" s="16"/>
    </row>
    <row r="137" spans="1:9">
      <c r="A137" s="15"/>
      <c r="B137" s="15"/>
      <c r="C137" s="15"/>
      <c r="D137" s="16" t="s">
        <v>16</v>
      </c>
      <c r="E137" s="16">
        <v>240</v>
      </c>
      <c r="F137" s="16">
        <v>142</v>
      </c>
      <c r="G137" s="16">
        <f t="shared" si="8"/>
        <v>59.1666666666667</v>
      </c>
      <c r="H137" s="16">
        <v>50</v>
      </c>
      <c r="I137" s="16"/>
    </row>
    <row r="138" spans="1:9">
      <c r="A138" s="15"/>
      <c r="B138" s="15"/>
      <c r="C138" s="15" t="s">
        <v>39</v>
      </c>
      <c r="D138" s="16" t="s">
        <v>13</v>
      </c>
      <c r="E138" s="16">
        <v>240</v>
      </c>
      <c r="F138" s="16">
        <v>165</v>
      </c>
      <c r="G138" s="16">
        <f t="shared" si="8"/>
        <v>68.75</v>
      </c>
      <c r="H138" s="16">
        <f>E138*0.8-F138</f>
        <v>27</v>
      </c>
      <c r="I138" s="16"/>
    </row>
    <row r="139" spans="1:9">
      <c r="A139" s="15"/>
      <c r="B139" s="15"/>
      <c r="C139" s="15"/>
      <c r="D139" s="16" t="s">
        <v>15</v>
      </c>
      <c r="E139" s="16">
        <v>240</v>
      </c>
      <c r="F139" s="16">
        <v>143</v>
      </c>
      <c r="G139" s="16">
        <f t="shared" si="8"/>
        <v>59.5833333333333</v>
      </c>
      <c r="H139" s="16">
        <v>27</v>
      </c>
      <c r="I139" s="16"/>
    </row>
    <row r="140" spans="1:9">
      <c r="A140" s="15"/>
      <c r="B140" s="15"/>
      <c r="C140" s="15"/>
      <c r="D140" s="16" t="s">
        <v>16</v>
      </c>
      <c r="E140" s="16">
        <v>72</v>
      </c>
      <c r="F140" s="16">
        <v>18.1</v>
      </c>
      <c r="G140" s="16">
        <f t="shared" si="8"/>
        <v>25.1388888888889</v>
      </c>
      <c r="H140" s="16">
        <v>27</v>
      </c>
      <c r="I140" s="16"/>
    </row>
    <row r="141" spans="1:9">
      <c r="A141" s="15">
        <v>20</v>
      </c>
      <c r="B141" s="15" t="s">
        <v>40</v>
      </c>
      <c r="C141" s="15" t="s">
        <v>19</v>
      </c>
      <c r="D141" s="16" t="s">
        <v>13</v>
      </c>
      <c r="E141" s="16">
        <v>180</v>
      </c>
      <c r="F141" s="16">
        <v>106</v>
      </c>
      <c r="G141" s="16">
        <f t="shared" si="8"/>
        <v>58.8888888888889</v>
      </c>
      <c r="H141" s="16">
        <v>38</v>
      </c>
      <c r="I141" s="16"/>
    </row>
    <row r="142" spans="1:9">
      <c r="A142" s="15"/>
      <c r="B142" s="15"/>
      <c r="C142" s="15"/>
      <c r="D142" s="16" t="s">
        <v>15</v>
      </c>
      <c r="E142" s="16">
        <v>180</v>
      </c>
      <c r="F142" s="16">
        <v>70</v>
      </c>
      <c r="G142" s="16">
        <f t="shared" si="8"/>
        <v>38.8888888888889</v>
      </c>
      <c r="H142" s="16">
        <v>38</v>
      </c>
      <c r="I142" s="16"/>
    </row>
    <row r="143" spans="1:9">
      <c r="A143" s="15"/>
      <c r="B143" s="15"/>
      <c r="C143" s="15"/>
      <c r="D143" s="16" t="s">
        <v>16</v>
      </c>
      <c r="E143" s="16">
        <v>90</v>
      </c>
      <c r="F143" s="16">
        <v>25.7</v>
      </c>
      <c r="G143" s="16">
        <f t="shared" si="8"/>
        <v>28.5555555555556</v>
      </c>
      <c r="H143" s="16">
        <v>38</v>
      </c>
      <c r="I143" s="16"/>
    </row>
    <row r="144" spans="1:9">
      <c r="A144" s="15"/>
      <c r="B144" s="15"/>
      <c r="C144" s="15" t="s">
        <v>12</v>
      </c>
      <c r="D144" s="16" t="s">
        <v>13</v>
      </c>
      <c r="E144" s="16">
        <v>180</v>
      </c>
      <c r="F144" s="16">
        <v>106</v>
      </c>
      <c r="G144" s="16">
        <f t="shared" si="8"/>
        <v>58.8888888888889</v>
      </c>
      <c r="H144" s="16">
        <f>E144*0.8-F144</f>
        <v>38</v>
      </c>
      <c r="I144" s="16"/>
    </row>
    <row r="145" spans="1:9">
      <c r="A145" s="15"/>
      <c r="B145" s="15"/>
      <c r="C145" s="15"/>
      <c r="D145" s="16" t="s">
        <v>15</v>
      </c>
      <c r="E145" s="16">
        <v>180</v>
      </c>
      <c r="F145" s="16">
        <v>84</v>
      </c>
      <c r="G145" s="16">
        <f t="shared" si="8"/>
        <v>46.6666666666667</v>
      </c>
      <c r="H145" s="16">
        <v>38</v>
      </c>
      <c r="I145" s="16"/>
    </row>
    <row r="146" spans="1:9">
      <c r="A146" s="15"/>
      <c r="B146" s="15"/>
      <c r="C146" s="15"/>
      <c r="D146" s="16" t="s">
        <v>16</v>
      </c>
      <c r="E146" s="16">
        <v>90</v>
      </c>
      <c r="F146" s="16">
        <v>19.2</v>
      </c>
      <c r="G146" s="16">
        <f t="shared" si="8"/>
        <v>21.3333333333333</v>
      </c>
      <c r="H146" s="16">
        <v>38</v>
      </c>
      <c r="I146" s="16"/>
    </row>
    <row r="147" spans="1:9">
      <c r="A147" s="15">
        <v>21</v>
      </c>
      <c r="B147" s="15" t="s">
        <v>41</v>
      </c>
      <c r="C147" s="15" t="s">
        <v>19</v>
      </c>
      <c r="D147" s="16" t="s">
        <v>13</v>
      </c>
      <c r="E147" s="16">
        <v>180</v>
      </c>
      <c r="F147" s="16">
        <v>149</v>
      </c>
      <c r="G147" s="16">
        <f t="shared" si="8"/>
        <v>82.7777777777778</v>
      </c>
      <c r="H147" s="16">
        <v>0</v>
      </c>
      <c r="I147" s="16"/>
    </row>
    <row r="148" spans="1:9">
      <c r="A148" s="15"/>
      <c r="B148" s="15"/>
      <c r="C148" s="15"/>
      <c r="D148" s="16" t="s">
        <v>15</v>
      </c>
      <c r="E148" s="16">
        <v>180</v>
      </c>
      <c r="F148" s="16">
        <v>104</v>
      </c>
      <c r="G148" s="16">
        <f t="shared" si="8"/>
        <v>57.7777777777778</v>
      </c>
      <c r="H148" s="16">
        <v>0</v>
      </c>
      <c r="I148" s="16"/>
    </row>
    <row r="149" spans="1:9">
      <c r="A149" s="15"/>
      <c r="B149" s="15"/>
      <c r="C149" s="15"/>
      <c r="D149" s="16" t="s">
        <v>16</v>
      </c>
      <c r="E149" s="16">
        <v>90</v>
      </c>
      <c r="F149" s="16">
        <v>49</v>
      </c>
      <c r="G149" s="16">
        <f t="shared" si="8"/>
        <v>54.4444444444444</v>
      </c>
      <c r="H149" s="16">
        <v>0</v>
      </c>
      <c r="I149" s="16"/>
    </row>
    <row r="150" spans="1:9">
      <c r="A150" s="15"/>
      <c r="B150" s="15"/>
      <c r="C150" s="15" t="s">
        <v>12</v>
      </c>
      <c r="D150" s="16" t="s">
        <v>13</v>
      </c>
      <c r="E150" s="16">
        <v>180</v>
      </c>
      <c r="F150" s="16">
        <v>138</v>
      </c>
      <c r="G150" s="16">
        <f t="shared" si="8"/>
        <v>76.6666666666667</v>
      </c>
      <c r="H150" s="16">
        <f>E150*0.8-F150</f>
        <v>6</v>
      </c>
      <c r="I150" s="16"/>
    </row>
    <row r="151" spans="1:9">
      <c r="A151" s="15"/>
      <c r="B151" s="15"/>
      <c r="C151" s="15"/>
      <c r="D151" s="16" t="s">
        <v>15</v>
      </c>
      <c r="E151" s="16">
        <v>180</v>
      </c>
      <c r="F151" s="16">
        <v>98</v>
      </c>
      <c r="G151" s="16">
        <f t="shared" si="8"/>
        <v>54.4444444444444</v>
      </c>
      <c r="H151" s="16">
        <v>6</v>
      </c>
      <c r="I151" s="16"/>
    </row>
    <row r="152" spans="1:9">
      <c r="A152" s="15"/>
      <c r="B152" s="15"/>
      <c r="C152" s="15"/>
      <c r="D152" s="16" t="s">
        <v>16</v>
      </c>
      <c r="E152" s="16">
        <v>90</v>
      </c>
      <c r="F152" s="16">
        <v>67</v>
      </c>
      <c r="G152" s="16">
        <f t="shared" si="8"/>
        <v>74.4444444444444</v>
      </c>
      <c r="H152" s="16">
        <v>6</v>
      </c>
      <c r="I152" s="16"/>
    </row>
    <row r="153" spans="1:9">
      <c r="A153" s="15">
        <v>22</v>
      </c>
      <c r="B153" s="15" t="s">
        <v>42</v>
      </c>
      <c r="C153" s="15" t="s">
        <v>19</v>
      </c>
      <c r="D153" s="16" t="s">
        <v>13</v>
      </c>
      <c r="E153" s="16">
        <v>240</v>
      </c>
      <c r="F153" s="16">
        <v>227</v>
      </c>
      <c r="G153" s="16">
        <f t="shared" si="8"/>
        <v>94.5833333333333</v>
      </c>
      <c r="H153" s="16">
        <v>0</v>
      </c>
      <c r="I153" s="16"/>
    </row>
    <row r="154" spans="1:9">
      <c r="A154" s="15"/>
      <c r="B154" s="15"/>
      <c r="C154" s="15"/>
      <c r="D154" s="16" t="s">
        <v>15</v>
      </c>
      <c r="E154" s="16">
        <v>240</v>
      </c>
      <c r="F154" s="16">
        <v>224</v>
      </c>
      <c r="G154" s="16">
        <f t="shared" si="8"/>
        <v>93.3333333333333</v>
      </c>
      <c r="H154" s="16">
        <v>0</v>
      </c>
      <c r="I154" s="16"/>
    </row>
    <row r="155" spans="1:9">
      <c r="A155" s="15"/>
      <c r="B155" s="15"/>
      <c r="C155" s="15"/>
      <c r="D155" s="16" t="s">
        <v>16</v>
      </c>
      <c r="E155" s="16">
        <v>120</v>
      </c>
      <c r="F155" s="16">
        <v>0</v>
      </c>
      <c r="G155" s="16">
        <f t="shared" si="8"/>
        <v>0</v>
      </c>
      <c r="H155" s="16">
        <v>0</v>
      </c>
      <c r="I155" s="16" t="s">
        <v>43</v>
      </c>
    </row>
    <row r="156" spans="1:9">
      <c r="A156" s="15"/>
      <c r="B156" s="15"/>
      <c r="C156" s="15" t="s">
        <v>12</v>
      </c>
      <c r="D156" s="16" t="s">
        <v>13</v>
      </c>
      <c r="E156" s="16">
        <v>240</v>
      </c>
      <c r="F156" s="16">
        <v>226</v>
      </c>
      <c r="G156" s="16">
        <f t="shared" si="8"/>
        <v>94.1666666666667</v>
      </c>
      <c r="H156" s="16">
        <v>0</v>
      </c>
      <c r="I156" s="16"/>
    </row>
    <row r="157" spans="1:9">
      <c r="A157" s="15"/>
      <c r="B157" s="15"/>
      <c r="C157" s="15"/>
      <c r="D157" s="16" t="s">
        <v>15</v>
      </c>
      <c r="E157" s="16">
        <v>240</v>
      </c>
      <c r="F157" s="16">
        <v>221</v>
      </c>
      <c r="G157" s="16">
        <f t="shared" si="8"/>
        <v>92.0833333333333</v>
      </c>
      <c r="H157" s="16">
        <v>0</v>
      </c>
      <c r="I157" s="16"/>
    </row>
    <row r="158" spans="1:9">
      <c r="A158" s="15"/>
      <c r="B158" s="15"/>
      <c r="C158" s="15"/>
      <c r="D158" s="16" t="s">
        <v>16</v>
      </c>
      <c r="E158" s="16">
        <v>120</v>
      </c>
      <c r="F158" s="16">
        <v>0</v>
      </c>
      <c r="G158" s="16">
        <v>0</v>
      </c>
      <c r="H158" s="16">
        <v>0</v>
      </c>
      <c r="I158" s="16" t="s">
        <v>43</v>
      </c>
    </row>
    <row r="159" spans="1:9">
      <c r="A159" s="15">
        <v>23</v>
      </c>
      <c r="B159" s="19" t="s">
        <v>44</v>
      </c>
      <c r="C159" s="15" t="s">
        <v>12</v>
      </c>
      <c r="D159" s="16" t="s">
        <v>13</v>
      </c>
      <c r="E159" s="16">
        <v>240</v>
      </c>
      <c r="F159" s="16">
        <v>128</v>
      </c>
      <c r="G159" s="16">
        <f t="shared" ref="G159:G196" si="9">F159*100/E159</f>
        <v>53.3333333333333</v>
      </c>
      <c r="H159" s="16">
        <f t="shared" ref="H159:H163" si="10">E159*0.8-F159</f>
        <v>64</v>
      </c>
      <c r="I159" s="16"/>
    </row>
    <row r="160" spans="1:9">
      <c r="A160" s="15"/>
      <c r="B160" s="20"/>
      <c r="C160" s="15"/>
      <c r="D160" s="16" t="s">
        <v>15</v>
      </c>
      <c r="E160" s="16">
        <v>240</v>
      </c>
      <c r="F160" s="16">
        <v>84</v>
      </c>
      <c r="G160" s="16">
        <f t="shared" si="9"/>
        <v>35</v>
      </c>
      <c r="H160" s="16">
        <v>64</v>
      </c>
      <c r="I160" s="16"/>
    </row>
    <row r="161" spans="1:9">
      <c r="A161" s="15"/>
      <c r="B161" s="20"/>
      <c r="C161" s="15"/>
      <c r="D161" s="16" t="s">
        <v>16</v>
      </c>
      <c r="E161" s="16">
        <v>120</v>
      </c>
      <c r="F161" s="16">
        <v>46</v>
      </c>
      <c r="G161" s="16">
        <f t="shared" si="9"/>
        <v>38.3333333333333</v>
      </c>
      <c r="H161" s="16">
        <f>E161*0.8-F161</f>
        <v>50</v>
      </c>
      <c r="I161" s="16"/>
    </row>
    <row r="162" spans="1:9">
      <c r="A162" s="15"/>
      <c r="B162" s="20"/>
      <c r="C162" s="15" t="s">
        <v>17</v>
      </c>
      <c r="D162" s="16" t="s">
        <v>13</v>
      </c>
      <c r="E162" s="16">
        <v>240</v>
      </c>
      <c r="F162" s="16">
        <v>130</v>
      </c>
      <c r="G162" s="16">
        <f t="shared" si="9"/>
        <v>54.1666666666667</v>
      </c>
      <c r="H162" s="16">
        <f t="shared" si="10"/>
        <v>62</v>
      </c>
      <c r="I162" s="16"/>
    </row>
    <row r="163" spans="1:9">
      <c r="A163" s="15"/>
      <c r="B163" s="20"/>
      <c r="C163" s="15"/>
      <c r="D163" s="16" t="s">
        <v>15</v>
      </c>
      <c r="E163" s="16">
        <v>240</v>
      </c>
      <c r="F163" s="16">
        <v>111</v>
      </c>
      <c r="G163" s="16">
        <f t="shared" si="9"/>
        <v>46.25</v>
      </c>
      <c r="H163" s="16">
        <v>62</v>
      </c>
      <c r="I163" s="16"/>
    </row>
    <row r="164" spans="1:9">
      <c r="A164" s="15"/>
      <c r="B164" s="21"/>
      <c r="C164" s="15"/>
      <c r="D164" s="16" t="s">
        <v>16</v>
      </c>
      <c r="E164" s="16">
        <v>120</v>
      </c>
      <c r="F164" s="16">
        <v>38</v>
      </c>
      <c r="G164" s="16">
        <f t="shared" si="9"/>
        <v>31.6666666666667</v>
      </c>
      <c r="H164" s="16">
        <f>E164*0.8-F164</f>
        <v>58</v>
      </c>
      <c r="I164" s="16"/>
    </row>
    <row r="165" spans="1:9">
      <c r="A165" s="15">
        <v>24</v>
      </c>
      <c r="B165" s="15" t="s">
        <v>45</v>
      </c>
      <c r="C165" s="15" t="s">
        <v>19</v>
      </c>
      <c r="D165" s="16" t="s">
        <v>13</v>
      </c>
      <c r="E165" s="16">
        <v>240</v>
      </c>
      <c r="F165" s="16">
        <v>98</v>
      </c>
      <c r="G165" s="16">
        <f t="shared" si="9"/>
        <v>40.8333333333333</v>
      </c>
      <c r="H165" s="16">
        <f>E165*0.8-F165</f>
        <v>94</v>
      </c>
      <c r="I165" s="16"/>
    </row>
    <row r="166" spans="1:9">
      <c r="A166" s="15"/>
      <c r="B166" s="15"/>
      <c r="C166" s="15"/>
      <c r="D166" s="16" t="s">
        <v>15</v>
      </c>
      <c r="E166" s="16">
        <v>240</v>
      </c>
      <c r="F166" s="16">
        <v>64</v>
      </c>
      <c r="G166" s="16">
        <f t="shared" si="9"/>
        <v>26.6666666666667</v>
      </c>
      <c r="H166" s="16">
        <v>94</v>
      </c>
      <c r="I166" s="16"/>
    </row>
    <row r="167" spans="1:9">
      <c r="A167" s="15"/>
      <c r="B167" s="15"/>
      <c r="C167" s="15"/>
      <c r="D167" s="16" t="s">
        <v>16</v>
      </c>
      <c r="E167" s="16">
        <v>120</v>
      </c>
      <c r="F167" s="16">
        <v>37</v>
      </c>
      <c r="G167" s="16">
        <f t="shared" si="9"/>
        <v>30.8333333333333</v>
      </c>
      <c r="H167" s="16">
        <f>E167*0.8-F167</f>
        <v>59</v>
      </c>
      <c r="I167" s="16"/>
    </row>
    <row r="168" spans="1:9">
      <c r="A168" s="15"/>
      <c r="B168" s="15"/>
      <c r="C168" s="15" t="s">
        <v>12</v>
      </c>
      <c r="D168" s="16" t="s">
        <v>13</v>
      </c>
      <c r="E168" s="16">
        <v>240</v>
      </c>
      <c r="F168" s="16">
        <v>128</v>
      </c>
      <c r="G168" s="16">
        <f t="shared" si="9"/>
        <v>53.3333333333333</v>
      </c>
      <c r="H168" s="16">
        <f>E168*0.8-F168</f>
        <v>64</v>
      </c>
      <c r="I168" s="16"/>
    </row>
    <row r="169" spans="1:9">
      <c r="A169" s="15"/>
      <c r="B169" s="15"/>
      <c r="C169" s="15"/>
      <c r="D169" s="16" t="s">
        <v>15</v>
      </c>
      <c r="E169" s="16">
        <v>240</v>
      </c>
      <c r="F169" s="16">
        <v>92</v>
      </c>
      <c r="G169" s="16">
        <f t="shared" si="9"/>
        <v>38.3333333333333</v>
      </c>
      <c r="H169" s="16">
        <v>64</v>
      </c>
      <c r="I169" s="16"/>
    </row>
    <row r="170" spans="1:9">
      <c r="A170" s="15"/>
      <c r="B170" s="15"/>
      <c r="C170" s="15"/>
      <c r="D170" s="16" t="s">
        <v>16</v>
      </c>
      <c r="E170" s="16">
        <v>120</v>
      </c>
      <c r="F170" s="16">
        <v>23</v>
      </c>
      <c r="G170" s="16">
        <f t="shared" si="9"/>
        <v>19.1666666666667</v>
      </c>
      <c r="H170" s="16">
        <v>64</v>
      </c>
      <c r="I170" s="16"/>
    </row>
    <row r="171" spans="1:9">
      <c r="A171" s="15">
        <v>25</v>
      </c>
      <c r="B171" s="15" t="s">
        <v>46</v>
      </c>
      <c r="C171" s="15" t="s">
        <v>19</v>
      </c>
      <c r="D171" s="16" t="s">
        <v>13</v>
      </c>
      <c r="E171" s="16">
        <v>240</v>
      </c>
      <c r="F171" s="16">
        <v>165</v>
      </c>
      <c r="G171" s="16">
        <f t="shared" si="9"/>
        <v>68.75</v>
      </c>
      <c r="H171" s="16">
        <f>E171*0.8-F171</f>
        <v>27</v>
      </c>
      <c r="I171" s="16"/>
    </row>
    <row r="172" spans="1:9">
      <c r="A172" s="15"/>
      <c r="B172" s="15"/>
      <c r="C172" s="15"/>
      <c r="D172" s="16" t="s">
        <v>16</v>
      </c>
      <c r="E172" s="16">
        <v>240</v>
      </c>
      <c r="F172" s="16">
        <v>159</v>
      </c>
      <c r="G172" s="16">
        <f t="shared" si="9"/>
        <v>66.25</v>
      </c>
      <c r="H172" s="16">
        <v>27</v>
      </c>
      <c r="I172" s="16"/>
    </row>
    <row r="173" spans="1:9">
      <c r="A173" s="15"/>
      <c r="B173" s="15"/>
      <c r="C173" s="15" t="s">
        <v>12</v>
      </c>
      <c r="D173" s="16" t="s">
        <v>13</v>
      </c>
      <c r="E173" s="16">
        <v>240</v>
      </c>
      <c r="F173" s="16">
        <v>181</v>
      </c>
      <c r="G173" s="16">
        <f t="shared" si="9"/>
        <v>75.4166666666667</v>
      </c>
      <c r="H173" s="16">
        <f>E173*0.8-F173</f>
        <v>11</v>
      </c>
      <c r="I173" s="16"/>
    </row>
    <row r="174" spans="1:9">
      <c r="A174" s="15"/>
      <c r="B174" s="15"/>
      <c r="C174" s="15"/>
      <c r="D174" s="16" t="s">
        <v>16</v>
      </c>
      <c r="E174" s="16">
        <v>240</v>
      </c>
      <c r="F174" s="16">
        <v>180</v>
      </c>
      <c r="G174" s="16">
        <f t="shared" si="9"/>
        <v>75</v>
      </c>
      <c r="H174" s="16">
        <v>11</v>
      </c>
      <c r="I174" s="16"/>
    </row>
    <row r="175" spans="1:9">
      <c r="A175" s="15">
        <v>26</v>
      </c>
      <c r="B175" s="15" t="s">
        <v>47</v>
      </c>
      <c r="C175" s="15" t="s">
        <v>19</v>
      </c>
      <c r="D175" s="16" t="s">
        <v>13</v>
      </c>
      <c r="E175" s="16">
        <v>180</v>
      </c>
      <c r="F175" s="16">
        <v>152</v>
      </c>
      <c r="G175" s="16">
        <f t="shared" si="9"/>
        <v>84.4444444444444</v>
      </c>
      <c r="H175" s="16">
        <v>0</v>
      </c>
      <c r="I175" s="16" t="s">
        <v>48</v>
      </c>
    </row>
    <row r="176" spans="1:9">
      <c r="A176" s="15"/>
      <c r="B176" s="15"/>
      <c r="C176" s="15"/>
      <c r="D176" s="16" t="s">
        <v>15</v>
      </c>
      <c r="E176" s="16">
        <v>180</v>
      </c>
      <c r="F176" s="16">
        <v>137</v>
      </c>
      <c r="G176" s="16">
        <f t="shared" si="9"/>
        <v>76.1111111111111</v>
      </c>
      <c r="H176" s="16">
        <v>0</v>
      </c>
      <c r="I176" s="16" t="s">
        <v>48</v>
      </c>
    </row>
    <row r="177" spans="1:9">
      <c r="A177" s="15"/>
      <c r="B177" s="15"/>
      <c r="C177" s="15"/>
      <c r="D177" s="16" t="s">
        <v>16</v>
      </c>
      <c r="E177" s="16">
        <v>90</v>
      </c>
      <c r="F177" s="16">
        <v>32</v>
      </c>
      <c r="G177" s="16">
        <f t="shared" si="9"/>
        <v>35.5555555555556</v>
      </c>
      <c r="H177" s="16">
        <v>0</v>
      </c>
      <c r="I177" s="16" t="s">
        <v>48</v>
      </c>
    </row>
    <row r="178" spans="1:9">
      <c r="A178" s="15"/>
      <c r="B178" s="15"/>
      <c r="C178" s="15" t="s">
        <v>12</v>
      </c>
      <c r="D178" s="16" t="s">
        <v>13</v>
      </c>
      <c r="E178" s="16">
        <v>180</v>
      </c>
      <c r="F178" s="16">
        <v>140</v>
      </c>
      <c r="G178" s="16">
        <f t="shared" si="9"/>
        <v>77.7777777777778</v>
      </c>
      <c r="H178" s="16">
        <f>E178*0.8-F178</f>
        <v>4</v>
      </c>
      <c r="I178" s="16" t="s">
        <v>48</v>
      </c>
    </row>
    <row r="179" spans="1:9">
      <c r="A179" s="15"/>
      <c r="B179" s="15"/>
      <c r="C179" s="15"/>
      <c r="D179" s="16" t="s">
        <v>15</v>
      </c>
      <c r="E179" s="16">
        <v>180</v>
      </c>
      <c r="F179" s="16">
        <v>118</v>
      </c>
      <c r="G179" s="16">
        <f t="shared" si="9"/>
        <v>65.5555555555556</v>
      </c>
      <c r="H179" s="16">
        <v>4</v>
      </c>
      <c r="I179" s="16" t="s">
        <v>48</v>
      </c>
    </row>
    <row r="180" spans="1:9">
      <c r="A180" s="15"/>
      <c r="B180" s="15"/>
      <c r="C180" s="15"/>
      <c r="D180" s="16" t="s">
        <v>16</v>
      </c>
      <c r="E180" s="16">
        <v>90</v>
      </c>
      <c r="F180" s="16">
        <v>30</v>
      </c>
      <c r="G180" s="16">
        <f t="shared" si="9"/>
        <v>33.3333333333333</v>
      </c>
      <c r="H180" s="16">
        <v>4</v>
      </c>
      <c r="I180" s="16" t="s">
        <v>48</v>
      </c>
    </row>
    <row r="181" spans="1:9">
      <c r="A181" s="15">
        <v>27</v>
      </c>
      <c r="B181" s="15" t="s">
        <v>49</v>
      </c>
      <c r="C181" s="15" t="s">
        <v>19</v>
      </c>
      <c r="D181" s="16" t="s">
        <v>13</v>
      </c>
      <c r="E181" s="16">
        <v>180</v>
      </c>
      <c r="F181" s="16">
        <v>149</v>
      </c>
      <c r="G181" s="16">
        <f t="shared" si="9"/>
        <v>82.7777777777778</v>
      </c>
      <c r="H181" s="16">
        <v>0</v>
      </c>
      <c r="I181" s="16"/>
    </row>
    <row r="182" spans="1:9">
      <c r="A182" s="15"/>
      <c r="B182" s="15"/>
      <c r="C182" s="15"/>
      <c r="D182" s="16" t="s">
        <v>16</v>
      </c>
      <c r="E182" s="16">
        <v>180</v>
      </c>
      <c r="F182" s="16">
        <v>149</v>
      </c>
      <c r="G182" s="16">
        <f t="shared" si="9"/>
        <v>82.7777777777778</v>
      </c>
      <c r="H182" s="16">
        <v>0</v>
      </c>
      <c r="I182" s="16"/>
    </row>
    <row r="183" spans="1:9">
      <c r="A183" s="15"/>
      <c r="B183" s="15"/>
      <c r="C183" s="15" t="s">
        <v>12</v>
      </c>
      <c r="D183" s="16" t="s">
        <v>13</v>
      </c>
      <c r="E183" s="16">
        <v>180</v>
      </c>
      <c r="F183" s="16">
        <v>125</v>
      </c>
      <c r="G183" s="16">
        <f t="shared" si="9"/>
        <v>69.4444444444444</v>
      </c>
      <c r="H183" s="16">
        <f t="shared" ref="H183:H187" si="11">E183*0.8-F183</f>
        <v>19</v>
      </c>
      <c r="I183" s="16"/>
    </row>
    <row r="184" spans="1:9">
      <c r="A184" s="15"/>
      <c r="B184" s="15"/>
      <c r="C184" s="15"/>
      <c r="D184" s="16" t="s">
        <v>16</v>
      </c>
      <c r="E184" s="16">
        <v>180</v>
      </c>
      <c r="F184" s="16">
        <v>120</v>
      </c>
      <c r="G184" s="16">
        <f t="shared" si="9"/>
        <v>66.6666666666667</v>
      </c>
      <c r="H184" s="16">
        <v>19</v>
      </c>
      <c r="I184" s="16"/>
    </row>
    <row r="185" spans="1:9">
      <c r="A185" s="15"/>
      <c r="B185" s="15"/>
      <c r="C185" s="15" t="s">
        <v>17</v>
      </c>
      <c r="D185" s="16" t="s">
        <v>13</v>
      </c>
      <c r="E185" s="16">
        <v>180</v>
      </c>
      <c r="F185" s="16">
        <v>108</v>
      </c>
      <c r="G185" s="16">
        <f t="shared" si="9"/>
        <v>60</v>
      </c>
      <c r="H185" s="16">
        <f t="shared" si="11"/>
        <v>36</v>
      </c>
      <c r="I185" s="16"/>
    </row>
    <row r="186" spans="1:9">
      <c r="A186" s="15"/>
      <c r="B186" s="15"/>
      <c r="C186" s="15"/>
      <c r="D186" s="16" t="s">
        <v>16</v>
      </c>
      <c r="E186" s="16">
        <v>180</v>
      </c>
      <c r="F186" s="16">
        <v>103</v>
      </c>
      <c r="G186" s="16">
        <f t="shared" si="9"/>
        <v>57.2222222222222</v>
      </c>
      <c r="H186" s="16">
        <v>36</v>
      </c>
      <c r="I186" s="16"/>
    </row>
    <row r="187" spans="1:9">
      <c r="A187" s="15">
        <v>28</v>
      </c>
      <c r="B187" s="15" t="s">
        <v>50</v>
      </c>
      <c r="C187" s="15" t="s">
        <v>19</v>
      </c>
      <c r="D187" s="16" t="s">
        <v>13</v>
      </c>
      <c r="E187" s="16">
        <v>150</v>
      </c>
      <c r="F187" s="16">
        <v>144</v>
      </c>
      <c r="G187" s="16">
        <f t="shared" si="9"/>
        <v>96</v>
      </c>
      <c r="H187" s="16">
        <v>0</v>
      </c>
      <c r="I187" s="16"/>
    </row>
    <row r="188" spans="1:9">
      <c r="A188" s="15"/>
      <c r="B188" s="15"/>
      <c r="C188" s="15"/>
      <c r="D188" s="16" t="s">
        <v>15</v>
      </c>
      <c r="E188" s="16">
        <v>150</v>
      </c>
      <c r="F188" s="16">
        <v>95</v>
      </c>
      <c r="G188" s="16">
        <f t="shared" si="9"/>
        <v>63.3333333333333</v>
      </c>
      <c r="H188" s="16">
        <v>0</v>
      </c>
      <c r="I188" s="16"/>
    </row>
    <row r="189" spans="1:9">
      <c r="A189" s="15"/>
      <c r="B189" s="15"/>
      <c r="C189" s="15"/>
      <c r="D189" s="16" t="s">
        <v>16</v>
      </c>
      <c r="E189" s="16">
        <v>75</v>
      </c>
      <c r="F189" s="16">
        <v>52.9</v>
      </c>
      <c r="G189" s="16">
        <f t="shared" si="9"/>
        <v>70.5333333333333</v>
      </c>
      <c r="H189" s="16">
        <v>0</v>
      </c>
      <c r="I189" s="16"/>
    </row>
    <row r="190" spans="1:9">
      <c r="A190" s="15"/>
      <c r="B190" s="15"/>
      <c r="C190" s="15" t="s">
        <v>12</v>
      </c>
      <c r="D190" s="16" t="s">
        <v>13</v>
      </c>
      <c r="E190" s="16">
        <v>150</v>
      </c>
      <c r="F190" s="16">
        <v>130</v>
      </c>
      <c r="G190" s="16">
        <f t="shared" si="9"/>
        <v>86.6666666666667</v>
      </c>
      <c r="H190" s="16">
        <v>0</v>
      </c>
      <c r="I190" s="16"/>
    </row>
    <row r="191" spans="1:9">
      <c r="A191" s="15"/>
      <c r="B191" s="15"/>
      <c r="C191" s="15"/>
      <c r="D191" s="16" t="s">
        <v>15</v>
      </c>
      <c r="E191" s="16">
        <v>150</v>
      </c>
      <c r="F191" s="16">
        <v>93</v>
      </c>
      <c r="G191" s="16">
        <f t="shared" si="9"/>
        <v>62</v>
      </c>
      <c r="H191" s="16">
        <v>0</v>
      </c>
      <c r="I191" s="16"/>
    </row>
    <row r="192" spans="1:9">
      <c r="A192" s="15"/>
      <c r="B192" s="15"/>
      <c r="C192" s="15"/>
      <c r="D192" s="16" t="s">
        <v>16</v>
      </c>
      <c r="E192" s="16">
        <v>75</v>
      </c>
      <c r="F192" s="16">
        <v>51</v>
      </c>
      <c r="G192" s="16">
        <f t="shared" si="9"/>
        <v>68</v>
      </c>
      <c r="H192" s="16">
        <v>0</v>
      </c>
      <c r="I192" s="16"/>
    </row>
    <row r="193" spans="1:9">
      <c r="A193" s="15">
        <v>29</v>
      </c>
      <c r="B193" s="15" t="s">
        <v>51</v>
      </c>
      <c r="C193" s="15" t="s">
        <v>19</v>
      </c>
      <c r="D193" s="16" t="s">
        <v>13</v>
      </c>
      <c r="E193" s="16">
        <v>240</v>
      </c>
      <c r="F193" s="16">
        <v>55</v>
      </c>
      <c r="G193" s="16">
        <f t="shared" si="9"/>
        <v>22.9166666666667</v>
      </c>
      <c r="H193" s="16">
        <f>E193*0.8-F193</f>
        <v>137</v>
      </c>
      <c r="I193" s="16"/>
    </row>
    <row r="194" spans="1:9">
      <c r="A194" s="15"/>
      <c r="B194" s="15"/>
      <c r="C194" s="15"/>
      <c r="D194" s="16" t="s">
        <v>16</v>
      </c>
      <c r="E194" s="16">
        <v>240</v>
      </c>
      <c r="F194" s="16">
        <v>55</v>
      </c>
      <c r="G194" s="16">
        <f t="shared" si="9"/>
        <v>22.9166666666667</v>
      </c>
      <c r="H194" s="16">
        <v>137</v>
      </c>
      <c r="I194" s="16"/>
    </row>
    <row r="195" spans="1:9">
      <c r="A195" s="15"/>
      <c r="B195" s="15"/>
      <c r="C195" s="15" t="s">
        <v>12</v>
      </c>
      <c r="D195" s="16" t="s">
        <v>13</v>
      </c>
      <c r="E195" s="16">
        <v>240</v>
      </c>
      <c r="F195" s="16">
        <v>148</v>
      </c>
      <c r="G195" s="16">
        <f t="shared" si="9"/>
        <v>61.6666666666667</v>
      </c>
      <c r="H195" s="16">
        <f>E195*0.8-F195</f>
        <v>44</v>
      </c>
      <c r="I195" s="16"/>
    </row>
    <row r="196" spans="1:9">
      <c r="A196" s="15"/>
      <c r="B196" s="15"/>
      <c r="C196" s="15"/>
      <c r="D196" s="16" t="s">
        <v>16</v>
      </c>
      <c r="E196" s="16">
        <v>240</v>
      </c>
      <c r="F196" s="16">
        <v>144</v>
      </c>
      <c r="G196" s="16">
        <f t="shared" si="9"/>
        <v>60</v>
      </c>
      <c r="H196" s="16">
        <v>44</v>
      </c>
      <c r="I196" s="16"/>
    </row>
    <row r="197" spans="1:9">
      <c r="A197" s="19">
        <v>30</v>
      </c>
      <c r="B197" s="19" t="s">
        <v>52</v>
      </c>
      <c r="C197" s="15" t="s">
        <v>19</v>
      </c>
      <c r="D197" s="16" t="s">
        <v>13</v>
      </c>
      <c r="E197" s="16">
        <v>180</v>
      </c>
      <c r="F197" s="16">
        <v>161</v>
      </c>
      <c r="G197" s="16">
        <f t="shared" ref="G197:G243" si="12">F197*100/E197</f>
        <v>89.4444444444444</v>
      </c>
      <c r="H197" s="16">
        <v>0</v>
      </c>
      <c r="I197" s="16"/>
    </row>
    <row r="198" spans="1:9">
      <c r="A198" s="20"/>
      <c r="B198" s="20"/>
      <c r="C198" s="15"/>
      <c r="D198" s="16" t="s">
        <v>15</v>
      </c>
      <c r="E198" s="16">
        <v>180</v>
      </c>
      <c r="F198" s="16">
        <v>125</v>
      </c>
      <c r="G198" s="16">
        <f t="shared" si="12"/>
        <v>69.4444444444444</v>
      </c>
      <c r="H198" s="16">
        <v>0</v>
      </c>
      <c r="I198" s="16"/>
    </row>
    <row r="199" spans="1:9">
      <c r="A199" s="20"/>
      <c r="B199" s="20"/>
      <c r="C199" s="15"/>
      <c r="D199" s="16" t="s">
        <v>16</v>
      </c>
      <c r="E199" s="16">
        <v>90</v>
      </c>
      <c r="F199" s="16">
        <v>37</v>
      </c>
      <c r="G199" s="16">
        <f t="shared" si="12"/>
        <v>41.1111111111111</v>
      </c>
      <c r="H199" s="16">
        <v>0</v>
      </c>
      <c r="I199" s="16"/>
    </row>
    <row r="200" spans="1:9">
      <c r="A200" s="20"/>
      <c r="B200" s="20"/>
      <c r="C200" s="15" t="s">
        <v>12</v>
      </c>
      <c r="D200" s="16" t="s">
        <v>13</v>
      </c>
      <c r="E200" s="16">
        <v>180</v>
      </c>
      <c r="F200" s="16">
        <v>129</v>
      </c>
      <c r="G200" s="16">
        <f t="shared" si="12"/>
        <v>71.6666666666667</v>
      </c>
      <c r="H200" s="16">
        <f>E200*0.8-F200</f>
        <v>15</v>
      </c>
      <c r="I200" s="16"/>
    </row>
    <row r="201" spans="1:9">
      <c r="A201" s="20"/>
      <c r="B201" s="20"/>
      <c r="C201" s="15"/>
      <c r="D201" s="16" t="s">
        <v>15</v>
      </c>
      <c r="E201" s="16">
        <v>180</v>
      </c>
      <c r="F201" s="16">
        <v>92</v>
      </c>
      <c r="G201" s="16">
        <f t="shared" si="12"/>
        <v>51.1111111111111</v>
      </c>
      <c r="H201" s="16">
        <v>15</v>
      </c>
      <c r="I201" s="16"/>
    </row>
    <row r="202" spans="1:9">
      <c r="A202" s="20"/>
      <c r="B202" s="20"/>
      <c r="C202" s="15"/>
      <c r="D202" s="16" t="s">
        <v>16</v>
      </c>
      <c r="E202" s="16">
        <v>90</v>
      </c>
      <c r="F202" s="16">
        <v>50</v>
      </c>
      <c r="G202" s="16">
        <f t="shared" si="12"/>
        <v>55.5555555555556</v>
      </c>
      <c r="H202" s="16">
        <v>15</v>
      </c>
      <c r="I202" s="16"/>
    </row>
    <row r="203" spans="1:9">
      <c r="A203" s="20"/>
      <c r="B203" s="20"/>
      <c r="C203" s="15" t="s">
        <v>17</v>
      </c>
      <c r="D203" s="16" t="s">
        <v>13</v>
      </c>
      <c r="E203" s="16">
        <v>240</v>
      </c>
      <c r="F203" s="16">
        <v>190</v>
      </c>
      <c r="G203" s="16">
        <f t="shared" si="12"/>
        <v>79.1666666666667</v>
      </c>
      <c r="H203" s="16">
        <f>E203*0.8-F203</f>
        <v>2</v>
      </c>
      <c r="I203" s="16"/>
    </row>
    <row r="204" spans="1:9">
      <c r="A204" s="20"/>
      <c r="B204" s="20"/>
      <c r="C204" s="15"/>
      <c r="D204" s="16" t="s">
        <v>15</v>
      </c>
      <c r="E204" s="16">
        <v>240</v>
      </c>
      <c r="F204" s="16">
        <v>186</v>
      </c>
      <c r="G204" s="16">
        <f t="shared" si="12"/>
        <v>77.5</v>
      </c>
      <c r="H204" s="16">
        <v>2</v>
      </c>
      <c r="I204" s="16"/>
    </row>
    <row r="205" spans="1:9">
      <c r="A205" s="21"/>
      <c r="B205" s="21"/>
      <c r="C205" s="15"/>
      <c r="D205" s="16" t="s">
        <v>16</v>
      </c>
      <c r="E205" s="16">
        <v>120</v>
      </c>
      <c r="F205" s="16">
        <v>21</v>
      </c>
      <c r="G205" s="16">
        <f t="shared" si="12"/>
        <v>17.5</v>
      </c>
      <c r="H205" s="16">
        <v>2</v>
      </c>
      <c r="I205" s="16"/>
    </row>
    <row r="206" spans="1:9">
      <c r="A206" s="15">
        <v>31</v>
      </c>
      <c r="B206" s="15" t="s">
        <v>53</v>
      </c>
      <c r="C206" s="15" t="s">
        <v>19</v>
      </c>
      <c r="D206" s="16" t="s">
        <v>13</v>
      </c>
      <c r="E206" s="16">
        <v>150</v>
      </c>
      <c r="F206" s="16">
        <v>127</v>
      </c>
      <c r="G206" s="16">
        <f t="shared" si="12"/>
        <v>84.6666666666667</v>
      </c>
      <c r="H206" s="16">
        <v>0</v>
      </c>
      <c r="I206" s="16"/>
    </row>
    <row r="207" spans="1:9">
      <c r="A207" s="15"/>
      <c r="B207" s="15"/>
      <c r="C207" s="15"/>
      <c r="D207" s="16" t="s">
        <v>16</v>
      </c>
      <c r="E207" s="16">
        <v>150</v>
      </c>
      <c r="F207" s="16">
        <v>127</v>
      </c>
      <c r="G207" s="16">
        <f t="shared" si="12"/>
        <v>84.6666666666667</v>
      </c>
      <c r="H207" s="16">
        <v>0</v>
      </c>
      <c r="I207" s="16"/>
    </row>
    <row r="208" spans="1:9">
      <c r="A208" s="15"/>
      <c r="B208" s="15"/>
      <c r="C208" s="15" t="s">
        <v>12</v>
      </c>
      <c r="D208" s="16" t="s">
        <v>13</v>
      </c>
      <c r="E208" s="16">
        <v>150</v>
      </c>
      <c r="F208" s="16">
        <v>91</v>
      </c>
      <c r="G208" s="16">
        <f t="shared" si="12"/>
        <v>60.6666666666667</v>
      </c>
      <c r="H208" s="16">
        <f>E208*0.8-F208</f>
        <v>29</v>
      </c>
      <c r="I208" s="16"/>
    </row>
    <row r="209" spans="1:9">
      <c r="A209" s="15"/>
      <c r="B209" s="15"/>
      <c r="C209" s="15"/>
      <c r="D209" s="16" t="s">
        <v>16</v>
      </c>
      <c r="E209" s="16">
        <v>150</v>
      </c>
      <c r="F209" s="16">
        <v>85</v>
      </c>
      <c r="G209" s="16">
        <f t="shared" si="12"/>
        <v>56.6666666666667</v>
      </c>
      <c r="H209" s="16">
        <v>29</v>
      </c>
      <c r="I209" s="16"/>
    </row>
    <row r="210" spans="1:9">
      <c r="A210" s="15"/>
      <c r="B210" s="15"/>
      <c r="C210" s="15" t="s">
        <v>17</v>
      </c>
      <c r="D210" s="16" t="s">
        <v>13</v>
      </c>
      <c r="E210" s="16">
        <v>240</v>
      </c>
      <c r="F210" s="16">
        <v>167</v>
      </c>
      <c r="G210" s="16">
        <f t="shared" si="12"/>
        <v>69.5833333333333</v>
      </c>
      <c r="H210" s="16">
        <f>E210*0.8-F210</f>
        <v>25</v>
      </c>
      <c r="I210" s="16"/>
    </row>
    <row r="211" spans="1:9">
      <c r="A211" s="15"/>
      <c r="B211" s="15"/>
      <c r="C211" s="15"/>
      <c r="D211" s="16" t="s">
        <v>16</v>
      </c>
      <c r="E211" s="16">
        <v>240</v>
      </c>
      <c r="F211" s="16">
        <v>165</v>
      </c>
      <c r="G211" s="16">
        <f t="shared" si="12"/>
        <v>68.75</v>
      </c>
      <c r="H211" s="16">
        <v>25</v>
      </c>
      <c r="I211" s="16"/>
    </row>
    <row r="212" spans="1:9">
      <c r="A212" s="15">
        <v>32</v>
      </c>
      <c r="B212" s="15" t="s">
        <v>54</v>
      </c>
      <c r="C212" s="15" t="s">
        <v>19</v>
      </c>
      <c r="D212" s="16" t="s">
        <v>13</v>
      </c>
      <c r="E212" s="16">
        <v>180</v>
      </c>
      <c r="F212" s="16">
        <v>156</v>
      </c>
      <c r="G212" s="16">
        <f t="shared" si="12"/>
        <v>86.6666666666667</v>
      </c>
      <c r="H212" s="16">
        <v>0</v>
      </c>
      <c r="I212" s="16"/>
    </row>
    <row r="213" spans="1:9">
      <c r="A213" s="15"/>
      <c r="B213" s="15"/>
      <c r="C213" s="15"/>
      <c r="D213" s="16" t="s">
        <v>15</v>
      </c>
      <c r="E213" s="16">
        <v>180</v>
      </c>
      <c r="F213" s="16">
        <v>83</v>
      </c>
      <c r="G213" s="16">
        <f t="shared" si="12"/>
        <v>46.1111111111111</v>
      </c>
      <c r="H213" s="16">
        <v>0</v>
      </c>
      <c r="I213" s="16"/>
    </row>
    <row r="214" spans="1:9">
      <c r="A214" s="15"/>
      <c r="B214" s="15"/>
      <c r="C214" s="15"/>
      <c r="D214" s="16" t="s">
        <v>16</v>
      </c>
      <c r="E214" s="16">
        <v>90</v>
      </c>
      <c r="F214" s="16">
        <v>70</v>
      </c>
      <c r="G214" s="16">
        <f t="shared" si="12"/>
        <v>77.7777777777778</v>
      </c>
      <c r="H214" s="16">
        <v>0</v>
      </c>
      <c r="I214" s="16"/>
    </row>
    <row r="215" spans="1:9">
      <c r="A215" s="15"/>
      <c r="B215" s="15"/>
      <c r="C215" s="15" t="s">
        <v>12</v>
      </c>
      <c r="D215" s="16" t="s">
        <v>13</v>
      </c>
      <c r="E215" s="16">
        <v>180</v>
      </c>
      <c r="F215" s="16">
        <v>149</v>
      </c>
      <c r="G215" s="16">
        <f t="shared" si="12"/>
        <v>82.7777777777778</v>
      </c>
      <c r="H215" s="16">
        <v>0</v>
      </c>
      <c r="I215" s="16"/>
    </row>
    <row r="216" spans="1:9">
      <c r="A216" s="15"/>
      <c r="B216" s="15"/>
      <c r="C216" s="15"/>
      <c r="D216" s="16" t="s">
        <v>15</v>
      </c>
      <c r="E216" s="16">
        <v>180</v>
      </c>
      <c r="F216" s="16">
        <v>97</v>
      </c>
      <c r="G216" s="16">
        <f t="shared" si="12"/>
        <v>53.8888888888889</v>
      </c>
      <c r="H216" s="16">
        <v>0</v>
      </c>
      <c r="I216" s="16"/>
    </row>
    <row r="217" spans="1:9">
      <c r="A217" s="15"/>
      <c r="B217" s="15"/>
      <c r="C217" s="15"/>
      <c r="D217" s="16" t="s">
        <v>16</v>
      </c>
      <c r="E217" s="16">
        <v>90</v>
      </c>
      <c r="F217" s="16">
        <v>60</v>
      </c>
      <c r="G217" s="16">
        <f t="shared" si="12"/>
        <v>66.6666666666667</v>
      </c>
      <c r="H217" s="16">
        <v>0</v>
      </c>
      <c r="I217" s="16"/>
    </row>
    <row r="218" spans="1:9">
      <c r="A218" s="15">
        <v>33</v>
      </c>
      <c r="B218" s="15" t="s">
        <v>55</v>
      </c>
      <c r="C218" s="15" t="s">
        <v>19</v>
      </c>
      <c r="D218" s="16" t="s">
        <v>13</v>
      </c>
      <c r="E218" s="16">
        <v>240</v>
      </c>
      <c r="F218" s="16">
        <v>199</v>
      </c>
      <c r="G218" s="16">
        <f t="shared" si="12"/>
        <v>82.9166666666667</v>
      </c>
      <c r="H218" s="16">
        <v>0</v>
      </c>
      <c r="I218" s="16"/>
    </row>
    <row r="219" spans="1:9">
      <c r="A219" s="15"/>
      <c r="B219" s="15"/>
      <c r="C219" s="15"/>
      <c r="D219" s="16" t="s">
        <v>16</v>
      </c>
      <c r="E219" s="16">
        <v>240</v>
      </c>
      <c r="F219" s="16">
        <v>189</v>
      </c>
      <c r="G219" s="16">
        <f t="shared" si="12"/>
        <v>78.75</v>
      </c>
      <c r="H219" s="16">
        <v>0</v>
      </c>
      <c r="I219" s="16"/>
    </row>
    <row r="220" spans="1:9">
      <c r="A220" s="15"/>
      <c r="B220" s="15"/>
      <c r="C220" s="15" t="s">
        <v>12</v>
      </c>
      <c r="D220" s="16" t="s">
        <v>13</v>
      </c>
      <c r="E220" s="16">
        <v>240</v>
      </c>
      <c r="F220" s="16">
        <v>176</v>
      </c>
      <c r="G220" s="16">
        <f t="shared" si="12"/>
        <v>73.3333333333333</v>
      </c>
      <c r="H220" s="16">
        <v>63</v>
      </c>
      <c r="I220" s="16"/>
    </row>
    <row r="221" spans="1:9">
      <c r="A221" s="15"/>
      <c r="B221" s="15"/>
      <c r="C221" s="15"/>
      <c r="D221" s="16" t="s">
        <v>16</v>
      </c>
      <c r="E221" s="16">
        <v>240</v>
      </c>
      <c r="F221" s="16">
        <v>168</v>
      </c>
      <c r="G221" s="16">
        <f t="shared" si="12"/>
        <v>70</v>
      </c>
      <c r="H221" s="16">
        <v>63</v>
      </c>
      <c r="I221" s="16"/>
    </row>
    <row r="222" spans="1:9">
      <c r="A222" s="15">
        <v>34</v>
      </c>
      <c r="B222" s="15" t="s">
        <v>56</v>
      </c>
      <c r="C222" s="15" t="s">
        <v>19</v>
      </c>
      <c r="D222" s="16" t="s">
        <v>13</v>
      </c>
      <c r="E222" s="16">
        <v>240</v>
      </c>
      <c r="F222" s="16">
        <v>148</v>
      </c>
      <c r="G222" s="16">
        <f t="shared" si="12"/>
        <v>61.6666666666667</v>
      </c>
      <c r="H222" s="16">
        <f>E222*0.8-F222</f>
        <v>44</v>
      </c>
      <c r="I222" s="16"/>
    </row>
    <row r="223" spans="1:9">
      <c r="A223" s="15"/>
      <c r="B223" s="15"/>
      <c r="C223" s="15"/>
      <c r="D223" s="16" t="s">
        <v>16</v>
      </c>
      <c r="E223" s="16">
        <v>240</v>
      </c>
      <c r="F223" s="16">
        <v>148</v>
      </c>
      <c r="G223" s="16">
        <f t="shared" si="12"/>
        <v>61.6666666666667</v>
      </c>
      <c r="H223" s="16">
        <v>44</v>
      </c>
      <c r="I223" s="16"/>
    </row>
    <row r="224" spans="1:9">
      <c r="A224" s="15"/>
      <c r="B224" s="15"/>
      <c r="C224" s="15" t="s">
        <v>12</v>
      </c>
      <c r="D224" s="16" t="s">
        <v>13</v>
      </c>
      <c r="E224" s="16">
        <v>240</v>
      </c>
      <c r="F224" s="16">
        <v>146</v>
      </c>
      <c r="G224" s="16">
        <f t="shared" si="12"/>
        <v>60.8333333333333</v>
      </c>
      <c r="H224" s="16">
        <f>E224*0.8-F224</f>
        <v>46</v>
      </c>
      <c r="I224" s="16"/>
    </row>
    <row r="225" spans="1:9">
      <c r="A225" s="15"/>
      <c r="B225" s="15"/>
      <c r="C225" s="15"/>
      <c r="D225" s="16" t="s">
        <v>16</v>
      </c>
      <c r="E225" s="16">
        <v>240</v>
      </c>
      <c r="F225" s="16">
        <v>146</v>
      </c>
      <c r="G225" s="16">
        <f t="shared" si="12"/>
        <v>60.8333333333333</v>
      </c>
      <c r="H225" s="16">
        <f>E225*0.8-F225</f>
        <v>46</v>
      </c>
      <c r="I225" s="16"/>
    </row>
    <row r="226" spans="1:9">
      <c r="A226" s="15">
        <v>35</v>
      </c>
      <c r="B226" s="15" t="s">
        <v>57</v>
      </c>
      <c r="C226" s="15" t="s">
        <v>19</v>
      </c>
      <c r="D226" s="16" t="s">
        <v>13</v>
      </c>
      <c r="E226" s="16">
        <v>240</v>
      </c>
      <c r="F226" s="16">
        <v>166</v>
      </c>
      <c r="G226" s="16">
        <f t="shared" si="12"/>
        <v>69.1666666666667</v>
      </c>
      <c r="H226" s="16">
        <f>E226*0.8-F226</f>
        <v>26</v>
      </c>
      <c r="I226" s="16"/>
    </row>
    <row r="227" spans="1:9">
      <c r="A227" s="15"/>
      <c r="B227" s="15"/>
      <c r="C227" s="15"/>
      <c r="D227" s="16" t="s">
        <v>15</v>
      </c>
      <c r="E227" s="16">
        <v>240</v>
      </c>
      <c r="F227" s="16">
        <v>98</v>
      </c>
      <c r="G227" s="16">
        <f t="shared" si="12"/>
        <v>40.8333333333333</v>
      </c>
      <c r="H227" s="16">
        <v>26</v>
      </c>
      <c r="I227" s="16"/>
    </row>
    <row r="228" spans="1:9">
      <c r="A228" s="15"/>
      <c r="B228" s="15"/>
      <c r="C228" s="15"/>
      <c r="D228" s="16" t="s">
        <v>16</v>
      </c>
      <c r="E228" s="16">
        <v>120</v>
      </c>
      <c r="F228" s="16">
        <v>70</v>
      </c>
      <c r="G228" s="16">
        <f t="shared" si="12"/>
        <v>58.3333333333333</v>
      </c>
      <c r="H228" s="16">
        <v>26</v>
      </c>
      <c r="I228" s="16"/>
    </row>
    <row r="229" spans="1:9">
      <c r="A229" s="15"/>
      <c r="B229" s="15"/>
      <c r="C229" s="15" t="s">
        <v>12</v>
      </c>
      <c r="D229" s="16" t="s">
        <v>13</v>
      </c>
      <c r="E229" s="16">
        <v>240</v>
      </c>
      <c r="F229" s="16">
        <v>185</v>
      </c>
      <c r="G229" s="16">
        <f t="shared" si="12"/>
        <v>77.0833333333333</v>
      </c>
      <c r="H229" s="16">
        <f>E229*0.8-F229</f>
        <v>7</v>
      </c>
      <c r="I229" s="16"/>
    </row>
    <row r="230" spans="1:9">
      <c r="A230" s="15"/>
      <c r="B230" s="15"/>
      <c r="C230" s="15"/>
      <c r="D230" s="16" t="s">
        <v>15</v>
      </c>
      <c r="E230" s="16">
        <v>240</v>
      </c>
      <c r="F230" s="16">
        <v>165</v>
      </c>
      <c r="G230" s="16">
        <f t="shared" si="12"/>
        <v>68.75</v>
      </c>
      <c r="H230" s="16">
        <v>7</v>
      </c>
      <c r="I230" s="16"/>
    </row>
    <row r="231" spans="1:9">
      <c r="A231" s="15"/>
      <c r="B231" s="15"/>
      <c r="C231" s="15"/>
      <c r="D231" s="16" t="s">
        <v>16</v>
      </c>
      <c r="E231" s="16">
        <v>120</v>
      </c>
      <c r="F231" s="16">
        <v>69</v>
      </c>
      <c r="G231" s="16">
        <f t="shared" si="12"/>
        <v>57.5</v>
      </c>
      <c r="H231" s="16">
        <v>7</v>
      </c>
      <c r="I231" s="16"/>
    </row>
    <row r="232" spans="1:9">
      <c r="A232" s="15">
        <v>36</v>
      </c>
      <c r="B232" s="15" t="s">
        <v>58</v>
      </c>
      <c r="C232" s="15" t="s">
        <v>19</v>
      </c>
      <c r="D232" s="16" t="s">
        <v>13</v>
      </c>
      <c r="E232" s="16">
        <v>150</v>
      </c>
      <c r="F232" s="16">
        <v>114</v>
      </c>
      <c r="G232" s="16">
        <f t="shared" si="12"/>
        <v>76</v>
      </c>
      <c r="H232" s="16">
        <f>E232*0.8-F232</f>
        <v>6</v>
      </c>
      <c r="I232" s="16"/>
    </row>
    <row r="233" spans="1:9">
      <c r="A233" s="15"/>
      <c r="B233" s="15"/>
      <c r="C233" s="15"/>
      <c r="D233" s="16" t="s">
        <v>15</v>
      </c>
      <c r="E233" s="16">
        <v>150</v>
      </c>
      <c r="F233" s="16">
        <v>89.6</v>
      </c>
      <c r="G233" s="16">
        <f t="shared" si="12"/>
        <v>59.7333333333333</v>
      </c>
      <c r="H233" s="16">
        <v>6</v>
      </c>
      <c r="I233" s="16"/>
    </row>
    <row r="234" spans="1:9">
      <c r="A234" s="15"/>
      <c r="B234" s="15"/>
      <c r="C234" s="15"/>
      <c r="D234" s="16" t="s">
        <v>16</v>
      </c>
      <c r="E234" s="16">
        <v>75</v>
      </c>
      <c r="F234" s="16">
        <v>36</v>
      </c>
      <c r="G234" s="16">
        <f t="shared" si="12"/>
        <v>48</v>
      </c>
      <c r="H234" s="16">
        <v>6</v>
      </c>
      <c r="I234" s="16"/>
    </row>
    <row r="235" spans="1:9">
      <c r="A235" s="15"/>
      <c r="B235" s="15"/>
      <c r="C235" s="15" t="s">
        <v>12</v>
      </c>
      <c r="D235" s="16" t="s">
        <v>13</v>
      </c>
      <c r="E235" s="16">
        <v>150</v>
      </c>
      <c r="F235" s="16">
        <v>117</v>
      </c>
      <c r="G235" s="16">
        <f t="shared" si="12"/>
        <v>78</v>
      </c>
      <c r="H235" s="16">
        <f>E235*0.8-F235</f>
        <v>3</v>
      </c>
      <c r="I235" s="16"/>
    </row>
    <row r="236" spans="1:9">
      <c r="A236" s="15"/>
      <c r="B236" s="15"/>
      <c r="C236" s="15"/>
      <c r="D236" s="16" t="s">
        <v>15</v>
      </c>
      <c r="E236" s="16">
        <v>150</v>
      </c>
      <c r="F236" s="16">
        <v>73</v>
      </c>
      <c r="G236" s="16">
        <f t="shared" si="12"/>
        <v>48.6666666666667</v>
      </c>
      <c r="H236" s="16">
        <v>3</v>
      </c>
      <c r="I236" s="16"/>
    </row>
    <row r="237" spans="1:9">
      <c r="A237" s="15"/>
      <c r="B237" s="15"/>
      <c r="C237" s="15"/>
      <c r="D237" s="16" t="s">
        <v>16</v>
      </c>
      <c r="E237" s="16">
        <v>75</v>
      </c>
      <c r="F237" s="16">
        <v>72</v>
      </c>
      <c r="G237" s="16">
        <f t="shared" si="12"/>
        <v>96</v>
      </c>
      <c r="H237" s="16">
        <v>0</v>
      </c>
      <c r="I237" s="16"/>
    </row>
    <row r="238" spans="1:9">
      <c r="A238" s="15"/>
      <c r="B238" s="15"/>
      <c r="C238" s="15" t="s">
        <v>17</v>
      </c>
      <c r="D238" s="16" t="s">
        <v>13</v>
      </c>
      <c r="E238" s="16">
        <v>180</v>
      </c>
      <c r="F238" s="16">
        <v>116</v>
      </c>
      <c r="G238" s="16">
        <f t="shared" si="12"/>
        <v>64.4444444444444</v>
      </c>
      <c r="H238" s="16">
        <f>E238*0.8-F238</f>
        <v>28</v>
      </c>
      <c r="I238" s="16"/>
    </row>
    <row r="239" spans="1:9">
      <c r="A239" s="15"/>
      <c r="B239" s="15"/>
      <c r="C239" s="15"/>
      <c r="D239" s="16" t="s">
        <v>15</v>
      </c>
      <c r="E239" s="16">
        <v>180</v>
      </c>
      <c r="F239" s="16">
        <v>116</v>
      </c>
      <c r="G239" s="16">
        <f t="shared" si="12"/>
        <v>64.4444444444444</v>
      </c>
      <c r="H239" s="16">
        <v>28</v>
      </c>
      <c r="I239" s="16"/>
    </row>
    <row r="240" spans="1:9">
      <c r="A240" s="15">
        <v>37</v>
      </c>
      <c r="B240" s="15" t="s">
        <v>59</v>
      </c>
      <c r="C240" s="15" t="s">
        <v>12</v>
      </c>
      <c r="D240" s="16" t="s">
        <v>13</v>
      </c>
      <c r="E240" s="16">
        <v>240</v>
      </c>
      <c r="F240" s="16">
        <v>180</v>
      </c>
      <c r="G240" s="16">
        <f t="shared" si="12"/>
        <v>75</v>
      </c>
      <c r="H240" s="16">
        <f>E240*0.8-F240</f>
        <v>12</v>
      </c>
      <c r="I240" s="16"/>
    </row>
    <row r="241" spans="1:9">
      <c r="A241" s="15"/>
      <c r="B241" s="15"/>
      <c r="C241" s="15"/>
      <c r="D241" s="16" t="s">
        <v>15</v>
      </c>
      <c r="E241" s="16">
        <v>240</v>
      </c>
      <c r="F241" s="16">
        <v>166</v>
      </c>
      <c r="G241" s="16">
        <f t="shared" ref="G241:G269" si="13">F241*100/E241</f>
        <v>69.1666666666667</v>
      </c>
      <c r="H241" s="16">
        <v>12</v>
      </c>
      <c r="I241" s="16"/>
    </row>
    <row r="242" spans="1:9">
      <c r="A242" s="15"/>
      <c r="B242" s="15"/>
      <c r="C242" s="15"/>
      <c r="D242" s="16" t="s">
        <v>16</v>
      </c>
      <c r="E242" s="16">
        <v>120</v>
      </c>
      <c r="F242" s="16">
        <v>21</v>
      </c>
      <c r="G242" s="16">
        <f t="shared" si="13"/>
        <v>17.5</v>
      </c>
      <c r="H242" s="16">
        <v>12</v>
      </c>
      <c r="I242" s="16"/>
    </row>
    <row r="243" spans="1:9">
      <c r="A243" s="15"/>
      <c r="B243" s="15"/>
      <c r="C243" s="15" t="s">
        <v>17</v>
      </c>
      <c r="D243" s="16" t="s">
        <v>13</v>
      </c>
      <c r="E243" s="16">
        <v>240</v>
      </c>
      <c r="F243" s="16">
        <v>124</v>
      </c>
      <c r="G243" s="16">
        <f t="shared" si="13"/>
        <v>51.6666666666667</v>
      </c>
      <c r="H243" s="16">
        <f t="shared" ref="H243:H246" si="14">E243*0.8-F243</f>
        <v>68</v>
      </c>
      <c r="I243" s="16"/>
    </row>
    <row r="244" spans="1:9">
      <c r="A244" s="15"/>
      <c r="B244" s="15"/>
      <c r="C244" s="15"/>
      <c r="D244" s="16" t="s">
        <v>15</v>
      </c>
      <c r="E244" s="16">
        <v>240</v>
      </c>
      <c r="F244" s="16">
        <v>121</v>
      </c>
      <c r="G244" s="16">
        <f t="shared" si="13"/>
        <v>50.4166666666667</v>
      </c>
      <c r="H244" s="16">
        <v>68</v>
      </c>
      <c r="I244" s="16"/>
    </row>
    <row r="245" spans="1:9">
      <c r="A245" s="15"/>
      <c r="B245" s="15"/>
      <c r="C245" s="15"/>
      <c r="D245" s="16" t="s">
        <v>16</v>
      </c>
      <c r="E245" s="16">
        <v>120</v>
      </c>
      <c r="F245" s="16">
        <v>9</v>
      </c>
      <c r="G245" s="16">
        <f t="shared" si="13"/>
        <v>7.5</v>
      </c>
      <c r="H245" s="16">
        <v>68</v>
      </c>
      <c r="I245" s="16"/>
    </row>
    <row r="246" spans="1:9">
      <c r="A246" s="15">
        <v>38</v>
      </c>
      <c r="B246" s="15" t="s">
        <v>60</v>
      </c>
      <c r="C246" s="15" t="s">
        <v>12</v>
      </c>
      <c r="D246" s="16" t="s">
        <v>13</v>
      </c>
      <c r="E246" s="16">
        <v>240</v>
      </c>
      <c r="F246" s="16">
        <v>159</v>
      </c>
      <c r="G246" s="16">
        <f t="shared" si="13"/>
        <v>66.25</v>
      </c>
      <c r="H246" s="16">
        <f t="shared" si="14"/>
        <v>33</v>
      </c>
      <c r="I246" s="16"/>
    </row>
    <row r="247" spans="1:9">
      <c r="A247" s="15"/>
      <c r="B247" s="15"/>
      <c r="C247" s="15"/>
      <c r="D247" s="16" t="s">
        <v>15</v>
      </c>
      <c r="E247" s="16">
        <v>240</v>
      </c>
      <c r="F247" s="16">
        <v>103</v>
      </c>
      <c r="G247" s="16">
        <f t="shared" si="13"/>
        <v>42.9166666666667</v>
      </c>
      <c r="H247" s="16">
        <v>33</v>
      </c>
      <c r="I247" s="16"/>
    </row>
    <row r="248" spans="1:9">
      <c r="A248" s="15"/>
      <c r="B248" s="15"/>
      <c r="C248" s="15"/>
      <c r="D248" s="16" t="s">
        <v>16</v>
      </c>
      <c r="E248" s="16">
        <v>120</v>
      </c>
      <c r="F248" s="16">
        <v>56</v>
      </c>
      <c r="G248" s="16">
        <f t="shared" si="13"/>
        <v>46.6666666666667</v>
      </c>
      <c r="H248" s="16">
        <v>33</v>
      </c>
      <c r="I248" s="16"/>
    </row>
    <row r="249" spans="1:9">
      <c r="A249" s="15"/>
      <c r="B249" s="15"/>
      <c r="C249" s="15" t="s">
        <v>17</v>
      </c>
      <c r="D249" s="16" t="s">
        <v>13</v>
      </c>
      <c r="E249" s="16">
        <v>240</v>
      </c>
      <c r="F249" s="16">
        <v>136</v>
      </c>
      <c r="G249" s="16">
        <f t="shared" si="13"/>
        <v>56.6666666666667</v>
      </c>
      <c r="H249" s="16">
        <f t="shared" ref="H248:H252" si="15">E249*0.8-F249</f>
        <v>56</v>
      </c>
      <c r="I249" s="16"/>
    </row>
    <row r="250" spans="1:9">
      <c r="A250" s="15"/>
      <c r="B250" s="15"/>
      <c r="C250" s="15"/>
      <c r="D250" s="16" t="s">
        <v>15</v>
      </c>
      <c r="E250" s="16">
        <v>240</v>
      </c>
      <c r="F250" s="16">
        <v>121</v>
      </c>
      <c r="G250" s="16">
        <f t="shared" si="13"/>
        <v>50.4166666666667</v>
      </c>
      <c r="H250" s="16">
        <v>56</v>
      </c>
      <c r="I250" s="16"/>
    </row>
    <row r="251" spans="1:9">
      <c r="A251" s="15"/>
      <c r="B251" s="15"/>
      <c r="C251" s="15"/>
      <c r="D251" s="16" t="s">
        <v>16</v>
      </c>
      <c r="E251" s="16">
        <v>120</v>
      </c>
      <c r="F251" s="16">
        <v>15</v>
      </c>
      <c r="G251" s="16">
        <f t="shared" si="13"/>
        <v>12.5</v>
      </c>
      <c r="H251" s="16">
        <v>56</v>
      </c>
      <c r="I251" s="16"/>
    </row>
    <row r="252" spans="1:9">
      <c r="A252" s="15">
        <v>39</v>
      </c>
      <c r="B252" s="15" t="s">
        <v>61</v>
      </c>
      <c r="C252" s="15" t="s">
        <v>19</v>
      </c>
      <c r="D252" s="16" t="s">
        <v>13</v>
      </c>
      <c r="E252" s="16">
        <v>240</v>
      </c>
      <c r="F252" s="16">
        <v>154</v>
      </c>
      <c r="G252" s="16">
        <f t="shared" si="13"/>
        <v>64.1666666666667</v>
      </c>
      <c r="H252" s="16">
        <f t="shared" si="15"/>
        <v>38</v>
      </c>
      <c r="I252" s="16"/>
    </row>
    <row r="253" spans="1:9">
      <c r="A253" s="15"/>
      <c r="B253" s="15"/>
      <c r="C253" s="15"/>
      <c r="D253" s="16" t="s">
        <v>15</v>
      </c>
      <c r="E253" s="16">
        <v>240</v>
      </c>
      <c r="F253" s="16">
        <v>122</v>
      </c>
      <c r="G253" s="16">
        <f t="shared" si="13"/>
        <v>50.8333333333333</v>
      </c>
      <c r="H253" s="16">
        <v>38</v>
      </c>
      <c r="I253" s="16"/>
    </row>
    <row r="254" spans="1:9">
      <c r="A254" s="15"/>
      <c r="B254" s="15"/>
      <c r="C254" s="15"/>
      <c r="D254" s="16" t="s">
        <v>16</v>
      </c>
      <c r="E254" s="16">
        <v>120</v>
      </c>
      <c r="F254" s="16">
        <v>31</v>
      </c>
      <c r="G254" s="16">
        <f t="shared" si="13"/>
        <v>25.8333333333333</v>
      </c>
      <c r="H254" s="16">
        <v>38</v>
      </c>
      <c r="I254" s="16"/>
    </row>
    <row r="255" spans="1:9">
      <c r="A255" s="15"/>
      <c r="B255" s="15"/>
      <c r="C255" s="15" t="s">
        <v>12</v>
      </c>
      <c r="D255" s="16" t="s">
        <v>13</v>
      </c>
      <c r="E255" s="16">
        <v>240</v>
      </c>
      <c r="F255" s="16">
        <v>163</v>
      </c>
      <c r="G255" s="16">
        <f t="shared" si="13"/>
        <v>67.9166666666667</v>
      </c>
      <c r="H255" s="16">
        <f t="shared" ref="H254:H258" si="16">E255*0.8-F255</f>
        <v>29</v>
      </c>
      <c r="I255" s="16"/>
    </row>
    <row r="256" spans="1:9">
      <c r="A256" s="15"/>
      <c r="B256" s="15"/>
      <c r="C256" s="15"/>
      <c r="D256" s="16" t="s">
        <v>15</v>
      </c>
      <c r="E256" s="16">
        <v>240</v>
      </c>
      <c r="F256" s="16">
        <v>142</v>
      </c>
      <c r="G256" s="16">
        <f t="shared" si="13"/>
        <v>59.1666666666667</v>
      </c>
      <c r="H256" s="16">
        <v>29</v>
      </c>
      <c r="I256" s="16"/>
    </row>
    <row r="257" spans="1:9">
      <c r="A257" s="15"/>
      <c r="B257" s="15"/>
      <c r="C257" s="15"/>
      <c r="D257" s="16" t="s">
        <v>16</v>
      </c>
      <c r="E257" s="16">
        <v>120</v>
      </c>
      <c r="F257" s="16">
        <v>21</v>
      </c>
      <c r="G257" s="16">
        <f t="shared" si="13"/>
        <v>17.5</v>
      </c>
      <c r="H257" s="16">
        <v>29</v>
      </c>
      <c r="I257" s="16"/>
    </row>
    <row r="258" spans="1:9">
      <c r="A258" s="15">
        <v>40</v>
      </c>
      <c r="B258" s="15" t="s">
        <v>62</v>
      </c>
      <c r="C258" s="15" t="s">
        <v>19</v>
      </c>
      <c r="D258" s="16" t="s">
        <v>13</v>
      </c>
      <c r="E258" s="16">
        <v>240</v>
      </c>
      <c r="F258" s="16">
        <v>112</v>
      </c>
      <c r="G258" s="16">
        <f t="shared" si="13"/>
        <v>46.6666666666667</v>
      </c>
      <c r="H258" s="16">
        <f t="shared" si="16"/>
        <v>80</v>
      </c>
      <c r="I258" s="16"/>
    </row>
    <row r="259" spans="1:9">
      <c r="A259" s="15"/>
      <c r="B259" s="15"/>
      <c r="C259" s="15"/>
      <c r="D259" s="16" t="s">
        <v>15</v>
      </c>
      <c r="E259" s="16">
        <v>240</v>
      </c>
      <c r="F259" s="16">
        <v>110</v>
      </c>
      <c r="G259" s="16">
        <f t="shared" si="13"/>
        <v>45.8333333333333</v>
      </c>
      <c r="H259" s="16">
        <v>80</v>
      </c>
      <c r="I259" s="16"/>
    </row>
    <row r="260" spans="1:9">
      <c r="A260" s="15"/>
      <c r="B260" s="15"/>
      <c r="C260" s="15"/>
      <c r="D260" s="16" t="s">
        <v>16</v>
      </c>
      <c r="E260" s="16">
        <v>120</v>
      </c>
      <c r="F260" s="16">
        <v>4</v>
      </c>
      <c r="G260" s="16">
        <f t="shared" si="13"/>
        <v>3.33333333333333</v>
      </c>
      <c r="H260" s="16">
        <v>80</v>
      </c>
      <c r="I260" s="16"/>
    </row>
    <row r="261" spans="1:9">
      <c r="A261" s="15"/>
      <c r="B261" s="15"/>
      <c r="C261" s="15" t="s">
        <v>12</v>
      </c>
      <c r="D261" s="16" t="s">
        <v>13</v>
      </c>
      <c r="E261" s="16">
        <v>150</v>
      </c>
      <c r="F261" s="16">
        <v>89</v>
      </c>
      <c r="G261" s="16">
        <f t="shared" si="13"/>
        <v>59.3333333333333</v>
      </c>
      <c r="H261" s="16">
        <f t="shared" ref="H260:H264" si="17">E261*0.8-F261</f>
        <v>31</v>
      </c>
      <c r="I261" s="16"/>
    </row>
    <row r="262" spans="1:9">
      <c r="A262" s="15"/>
      <c r="B262" s="15"/>
      <c r="C262" s="15"/>
      <c r="D262" s="16" t="s">
        <v>15</v>
      </c>
      <c r="E262" s="16">
        <v>150</v>
      </c>
      <c r="F262" s="16">
        <v>89</v>
      </c>
      <c r="G262" s="16">
        <f t="shared" si="13"/>
        <v>59.3333333333333</v>
      </c>
      <c r="H262" s="16">
        <v>31</v>
      </c>
      <c r="I262" s="16"/>
    </row>
    <row r="263" spans="1:9">
      <c r="A263" s="15"/>
      <c r="B263" s="15"/>
      <c r="C263" s="15"/>
      <c r="D263" s="16" t="s">
        <v>16</v>
      </c>
      <c r="E263" s="16">
        <v>90</v>
      </c>
      <c r="F263" s="16">
        <v>2</v>
      </c>
      <c r="G263" s="16">
        <f t="shared" si="13"/>
        <v>2.22222222222222</v>
      </c>
      <c r="H263" s="16">
        <v>31</v>
      </c>
      <c r="I263" s="16"/>
    </row>
    <row r="264" spans="1:9">
      <c r="A264" s="15">
        <v>41</v>
      </c>
      <c r="B264" s="15" t="s">
        <v>63</v>
      </c>
      <c r="C264" s="15" t="s">
        <v>19</v>
      </c>
      <c r="D264" s="16" t="s">
        <v>13</v>
      </c>
      <c r="E264" s="16">
        <v>240</v>
      </c>
      <c r="F264" s="16">
        <v>167</v>
      </c>
      <c r="G264" s="16">
        <f t="shared" si="13"/>
        <v>69.5833333333333</v>
      </c>
      <c r="H264" s="16">
        <f t="shared" si="17"/>
        <v>25</v>
      </c>
      <c r="I264" s="16"/>
    </row>
    <row r="265" spans="1:9">
      <c r="A265" s="15"/>
      <c r="B265" s="15"/>
      <c r="C265" s="15"/>
      <c r="D265" s="16" t="s">
        <v>15</v>
      </c>
      <c r="E265" s="16">
        <v>240</v>
      </c>
      <c r="F265" s="16">
        <v>163</v>
      </c>
      <c r="G265" s="16">
        <f t="shared" si="13"/>
        <v>67.9166666666667</v>
      </c>
      <c r="H265" s="16">
        <v>25</v>
      </c>
      <c r="I265" s="16"/>
    </row>
    <row r="266" spans="1:9">
      <c r="A266" s="15"/>
      <c r="B266" s="15"/>
      <c r="C266" s="15"/>
      <c r="D266" s="16" t="s">
        <v>16</v>
      </c>
      <c r="E266" s="16">
        <v>120</v>
      </c>
      <c r="F266" s="16">
        <v>23</v>
      </c>
      <c r="G266" s="16">
        <f t="shared" si="13"/>
        <v>19.1666666666667</v>
      </c>
      <c r="H266" s="16">
        <v>25</v>
      </c>
      <c r="I266" s="16"/>
    </row>
    <row r="267" spans="1:9">
      <c r="A267" s="15"/>
      <c r="B267" s="15"/>
      <c r="C267" s="15" t="s">
        <v>12</v>
      </c>
      <c r="D267" s="16" t="s">
        <v>13</v>
      </c>
      <c r="E267" s="16">
        <v>240</v>
      </c>
      <c r="F267" s="16">
        <v>161</v>
      </c>
      <c r="G267" s="16">
        <f t="shared" si="13"/>
        <v>67.0833333333333</v>
      </c>
      <c r="H267" s="16">
        <f>E267*0.8-F267</f>
        <v>31</v>
      </c>
      <c r="I267" s="16"/>
    </row>
    <row r="268" spans="1:9">
      <c r="A268" s="15"/>
      <c r="B268" s="15"/>
      <c r="C268" s="15"/>
      <c r="D268" s="16" t="s">
        <v>15</v>
      </c>
      <c r="E268" s="16">
        <v>240</v>
      </c>
      <c r="F268" s="16">
        <v>155</v>
      </c>
      <c r="G268" s="16">
        <f t="shared" si="13"/>
        <v>64.5833333333333</v>
      </c>
      <c r="H268" s="16">
        <v>31</v>
      </c>
      <c r="I268" s="16"/>
    </row>
    <row r="269" spans="1:9">
      <c r="A269" s="15"/>
      <c r="B269" s="15"/>
      <c r="C269" s="15"/>
      <c r="D269" s="16" t="s">
        <v>16</v>
      </c>
      <c r="E269" s="16">
        <v>120</v>
      </c>
      <c r="F269" s="16">
        <v>12</v>
      </c>
      <c r="G269" s="16">
        <f t="shared" si="13"/>
        <v>10</v>
      </c>
      <c r="H269" s="16">
        <v>31</v>
      </c>
      <c r="I269" s="16"/>
    </row>
  </sheetData>
  <mergeCells count="179">
    <mergeCell ref="A1:I1"/>
    <mergeCell ref="A2:I2"/>
    <mergeCell ref="A4:A9"/>
    <mergeCell ref="A10:A18"/>
    <mergeCell ref="A19:A24"/>
    <mergeCell ref="A25:A33"/>
    <mergeCell ref="A34:A39"/>
    <mergeCell ref="A40:A45"/>
    <mergeCell ref="A46:A51"/>
    <mergeCell ref="A52:A60"/>
    <mergeCell ref="A61:A66"/>
    <mergeCell ref="A67:A75"/>
    <mergeCell ref="A76:A81"/>
    <mergeCell ref="A82:A87"/>
    <mergeCell ref="A88:A93"/>
    <mergeCell ref="A94:A99"/>
    <mergeCell ref="A100:A108"/>
    <mergeCell ref="A109:A114"/>
    <mergeCell ref="A115:A120"/>
    <mergeCell ref="A121:A129"/>
    <mergeCell ref="A130:A140"/>
    <mergeCell ref="A141:A146"/>
    <mergeCell ref="A147:A152"/>
    <mergeCell ref="A153:A158"/>
    <mergeCell ref="A159:A164"/>
    <mergeCell ref="A165:A170"/>
    <mergeCell ref="A171:A174"/>
    <mergeCell ref="A175:A180"/>
    <mergeCell ref="A181:A186"/>
    <mergeCell ref="A187:A192"/>
    <mergeCell ref="A193:A196"/>
    <mergeCell ref="A197:A205"/>
    <mergeCell ref="A206:A211"/>
    <mergeCell ref="A212:A217"/>
    <mergeCell ref="A218:A221"/>
    <mergeCell ref="A222:A225"/>
    <mergeCell ref="A226:A231"/>
    <mergeCell ref="A232:A239"/>
    <mergeCell ref="A240:A245"/>
    <mergeCell ref="A246:A251"/>
    <mergeCell ref="A252:A257"/>
    <mergeCell ref="A258:A263"/>
    <mergeCell ref="A264:A269"/>
    <mergeCell ref="B4:B9"/>
    <mergeCell ref="B10:B18"/>
    <mergeCell ref="B19:B24"/>
    <mergeCell ref="B25:B33"/>
    <mergeCell ref="B34:B39"/>
    <mergeCell ref="B40:B45"/>
    <mergeCell ref="B46:B51"/>
    <mergeCell ref="B52:B60"/>
    <mergeCell ref="B61:B66"/>
    <mergeCell ref="B67:B75"/>
    <mergeCell ref="B76:B81"/>
    <mergeCell ref="B82:B87"/>
    <mergeCell ref="B88:B93"/>
    <mergeCell ref="B94:B99"/>
    <mergeCell ref="B100:B108"/>
    <mergeCell ref="B109:B114"/>
    <mergeCell ref="B115:B120"/>
    <mergeCell ref="B121:B129"/>
    <mergeCell ref="B130:B140"/>
    <mergeCell ref="B141:B146"/>
    <mergeCell ref="B147:B152"/>
    <mergeCell ref="B153:B158"/>
    <mergeCell ref="B159:B164"/>
    <mergeCell ref="B165:B170"/>
    <mergeCell ref="B171:B174"/>
    <mergeCell ref="B175:B180"/>
    <mergeCell ref="B181:B186"/>
    <mergeCell ref="B187:B192"/>
    <mergeCell ref="B193:B196"/>
    <mergeCell ref="B197:B205"/>
    <mergeCell ref="B206:B211"/>
    <mergeCell ref="B212:B217"/>
    <mergeCell ref="B218:B221"/>
    <mergeCell ref="B222:B225"/>
    <mergeCell ref="B226:B231"/>
    <mergeCell ref="B232:B239"/>
    <mergeCell ref="B240:B245"/>
    <mergeCell ref="B246:B251"/>
    <mergeCell ref="B252:B257"/>
    <mergeCell ref="B258:B263"/>
    <mergeCell ref="B264:B269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  <mergeCell ref="C67:C69"/>
    <mergeCell ref="C70:C72"/>
    <mergeCell ref="C73:C75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6"/>
    <mergeCell ref="C117:C118"/>
    <mergeCell ref="C119:C120"/>
    <mergeCell ref="C121:C123"/>
    <mergeCell ref="C124:C126"/>
    <mergeCell ref="C127:C129"/>
    <mergeCell ref="C130:C132"/>
    <mergeCell ref="C133:C135"/>
    <mergeCell ref="C136:C137"/>
    <mergeCell ref="C138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2"/>
    <mergeCell ref="C173:C174"/>
    <mergeCell ref="C175:C177"/>
    <mergeCell ref="C178:C180"/>
    <mergeCell ref="C181:C182"/>
    <mergeCell ref="C183:C184"/>
    <mergeCell ref="C185:C186"/>
    <mergeCell ref="C187:C189"/>
    <mergeCell ref="C190:C192"/>
    <mergeCell ref="C193:C194"/>
    <mergeCell ref="C195:C196"/>
    <mergeCell ref="C197:C199"/>
    <mergeCell ref="C200:C202"/>
    <mergeCell ref="C203:C205"/>
    <mergeCell ref="C206:C207"/>
    <mergeCell ref="C208:C209"/>
    <mergeCell ref="C210:C211"/>
    <mergeCell ref="C212:C214"/>
    <mergeCell ref="C215:C217"/>
    <mergeCell ref="C218:C219"/>
    <mergeCell ref="C220:C221"/>
    <mergeCell ref="C222:C223"/>
    <mergeCell ref="C224:C225"/>
    <mergeCell ref="C226:C228"/>
    <mergeCell ref="C229:C231"/>
    <mergeCell ref="C232:C234"/>
    <mergeCell ref="C235:C237"/>
    <mergeCell ref="C238:C239"/>
    <mergeCell ref="C240:C242"/>
    <mergeCell ref="C243:C245"/>
    <mergeCell ref="C246:C248"/>
    <mergeCell ref="C249:C251"/>
    <mergeCell ref="C252:C254"/>
    <mergeCell ref="C255:C257"/>
    <mergeCell ref="C258:C260"/>
    <mergeCell ref="C261:C263"/>
    <mergeCell ref="C264:C266"/>
    <mergeCell ref="C267:C269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0"/>
  <sheetViews>
    <sheetView zoomScale="85" zoomScaleNormal="85" workbookViewId="0">
      <pane ySplit="3" topLeftCell="A514" activePane="bottomLeft" state="frozen"/>
      <selection/>
      <selection pane="bottomLeft" activeCell="L520" sqref="L520"/>
    </sheetView>
  </sheetViews>
  <sheetFormatPr defaultColWidth="9" defaultRowHeight="14.4"/>
  <cols>
    <col min="1" max="1" width="6" style="4" customWidth="1"/>
    <col min="2" max="2" width="15.1296296296296" style="4" customWidth="1"/>
    <col min="3" max="3" width="8.62962962962963" style="4" customWidth="1"/>
    <col min="4" max="4" width="9.37962962962963" style="4" customWidth="1"/>
    <col min="5" max="5" width="8.75" style="35" customWidth="1"/>
    <col min="6" max="7" width="8.75" style="36" customWidth="1"/>
    <col min="8" max="8" width="12.75" style="4" customWidth="1"/>
    <col min="9" max="9" width="26.25" style="4" customWidth="1"/>
    <col min="10" max="16384" width="9" style="4"/>
  </cols>
  <sheetData>
    <row r="1" s="4" customFormat="1" ht="29.1" customHeight="1" spans="1:9">
      <c r="A1" s="7" t="s">
        <v>64</v>
      </c>
      <c r="B1" s="8"/>
      <c r="C1" s="8"/>
      <c r="D1" s="8"/>
      <c r="E1" s="9"/>
      <c r="F1" s="10"/>
      <c r="G1" s="10"/>
      <c r="H1" s="8"/>
      <c r="I1" s="8"/>
    </row>
    <row r="2" s="4" customFormat="1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s="4" customFormat="1" ht="43.2" spans="1:9">
      <c r="A3" s="13" t="s">
        <v>2</v>
      </c>
      <c r="B3" s="13" t="s">
        <v>3</v>
      </c>
      <c r="C3" s="13" t="s">
        <v>4</v>
      </c>
      <c r="D3" s="13" t="s">
        <v>5</v>
      </c>
      <c r="E3" s="14" t="s">
        <v>6</v>
      </c>
      <c r="F3" s="15" t="s">
        <v>7</v>
      </c>
      <c r="G3" s="15" t="s">
        <v>8</v>
      </c>
      <c r="H3" s="15" t="s">
        <v>9</v>
      </c>
      <c r="I3" s="15" t="s">
        <v>10</v>
      </c>
    </row>
    <row r="4" s="4" customFormat="1" spans="1:9">
      <c r="A4" s="15">
        <v>1</v>
      </c>
      <c r="B4" s="15" t="s">
        <v>65</v>
      </c>
      <c r="C4" s="15" t="s">
        <v>19</v>
      </c>
      <c r="D4" s="16" t="s">
        <v>13</v>
      </c>
      <c r="E4" s="37">
        <v>63</v>
      </c>
      <c r="F4" s="16">
        <v>49</v>
      </c>
      <c r="G4" s="16">
        <f t="shared" ref="G4:G67" si="0">F4*100/E4</f>
        <v>77.7777777777778</v>
      </c>
      <c r="H4" s="16">
        <f t="shared" ref="H4:H7" si="1">E4*0.8-F4</f>
        <v>1.40000000000001</v>
      </c>
      <c r="I4" s="16"/>
    </row>
    <row r="5" s="4" customFormat="1" spans="1:9">
      <c r="A5" s="15"/>
      <c r="B5" s="15"/>
      <c r="C5" s="15"/>
      <c r="D5" s="16" t="s">
        <v>15</v>
      </c>
      <c r="E5" s="37">
        <v>63</v>
      </c>
      <c r="F5" s="16">
        <v>18</v>
      </c>
      <c r="G5" s="16">
        <f t="shared" si="0"/>
        <v>28.5714285714286</v>
      </c>
      <c r="H5" s="16">
        <v>1</v>
      </c>
      <c r="I5" s="16"/>
    </row>
    <row r="6" s="4" customFormat="1" spans="1:9">
      <c r="A6" s="15"/>
      <c r="B6" s="15"/>
      <c r="C6" s="15"/>
      <c r="D6" s="16" t="s">
        <v>16</v>
      </c>
      <c r="E6" s="37">
        <v>44.09</v>
      </c>
      <c r="F6" s="16">
        <v>35</v>
      </c>
      <c r="G6" s="16">
        <f t="shared" si="0"/>
        <v>79.3830800635065</v>
      </c>
      <c r="H6" s="16">
        <f>E6*0.8-F6</f>
        <v>0.272000000000006</v>
      </c>
      <c r="I6" s="16"/>
    </row>
    <row r="7" s="4" customFormat="1" spans="1:9">
      <c r="A7" s="15"/>
      <c r="B7" s="15"/>
      <c r="C7" s="15" t="s">
        <v>12</v>
      </c>
      <c r="D7" s="16" t="s">
        <v>13</v>
      </c>
      <c r="E7" s="37">
        <v>63</v>
      </c>
      <c r="F7" s="16">
        <v>43</v>
      </c>
      <c r="G7" s="16">
        <f t="shared" si="0"/>
        <v>68.2539682539683</v>
      </c>
      <c r="H7" s="16">
        <f t="shared" si="1"/>
        <v>7.40000000000001</v>
      </c>
      <c r="I7" s="16"/>
    </row>
    <row r="8" s="4" customFormat="1" spans="1:9">
      <c r="A8" s="15"/>
      <c r="B8" s="15"/>
      <c r="C8" s="15"/>
      <c r="D8" s="16" t="s">
        <v>15</v>
      </c>
      <c r="E8" s="37">
        <v>63</v>
      </c>
      <c r="F8" s="16">
        <v>18</v>
      </c>
      <c r="G8" s="16">
        <f t="shared" si="0"/>
        <v>28.5714285714286</v>
      </c>
      <c r="H8" s="16">
        <v>7</v>
      </c>
      <c r="I8" s="16"/>
    </row>
    <row r="9" s="4" customFormat="1" spans="1:9">
      <c r="A9" s="15"/>
      <c r="B9" s="15"/>
      <c r="C9" s="15"/>
      <c r="D9" s="16" t="s">
        <v>16</v>
      </c>
      <c r="E9" s="37">
        <v>44.099998</v>
      </c>
      <c r="F9" s="16">
        <v>28</v>
      </c>
      <c r="G9" s="16">
        <f t="shared" si="0"/>
        <v>63.4920663715223</v>
      </c>
      <c r="H9" s="16">
        <f>E9*0.8-F9</f>
        <v>7.2799984</v>
      </c>
      <c r="I9" s="16"/>
    </row>
    <row r="10" s="4" customFormat="1" spans="1:9">
      <c r="A10" s="15">
        <v>2</v>
      </c>
      <c r="B10" s="15" t="s">
        <v>66</v>
      </c>
      <c r="C10" s="15" t="s">
        <v>19</v>
      </c>
      <c r="D10" s="16" t="s">
        <v>13</v>
      </c>
      <c r="E10" s="37">
        <v>63</v>
      </c>
      <c r="F10" s="16">
        <v>49</v>
      </c>
      <c r="G10" s="16">
        <f t="shared" si="0"/>
        <v>77.7777777777778</v>
      </c>
      <c r="H10" s="16">
        <f t="shared" ref="H9:H14" si="2">E10*0.8-F10</f>
        <v>1.40000000000001</v>
      </c>
      <c r="I10" s="16"/>
    </row>
    <row r="11" s="4" customFormat="1" spans="1:9">
      <c r="A11" s="15"/>
      <c r="B11" s="15"/>
      <c r="C11" s="15"/>
      <c r="D11" s="16" t="s">
        <v>16</v>
      </c>
      <c r="E11" s="37">
        <v>63</v>
      </c>
      <c r="F11" s="16">
        <v>49</v>
      </c>
      <c r="G11" s="16">
        <f t="shared" si="0"/>
        <v>77.7777777777778</v>
      </c>
      <c r="H11" s="16">
        <f t="shared" si="2"/>
        <v>1.40000000000001</v>
      </c>
      <c r="I11" s="16"/>
    </row>
    <row r="12" s="4" customFormat="1" spans="1:9">
      <c r="A12" s="15"/>
      <c r="B12" s="15"/>
      <c r="C12" s="15" t="s">
        <v>12</v>
      </c>
      <c r="D12" s="16" t="s">
        <v>13</v>
      </c>
      <c r="E12" s="37">
        <v>63</v>
      </c>
      <c r="F12" s="16">
        <v>57</v>
      </c>
      <c r="G12" s="16">
        <f t="shared" si="0"/>
        <v>90.4761904761905</v>
      </c>
      <c r="H12" s="16">
        <v>0</v>
      </c>
      <c r="I12" s="16"/>
    </row>
    <row r="13" s="4" customFormat="1" spans="1:9">
      <c r="A13" s="15"/>
      <c r="B13" s="15"/>
      <c r="C13" s="15"/>
      <c r="D13" s="16" t="s">
        <v>16</v>
      </c>
      <c r="E13" s="37">
        <v>63</v>
      </c>
      <c r="F13" s="16">
        <v>57</v>
      </c>
      <c r="G13" s="16">
        <f t="shared" si="0"/>
        <v>90.4761904761905</v>
      </c>
      <c r="H13" s="16">
        <v>0</v>
      </c>
      <c r="I13" s="16"/>
    </row>
    <row r="14" s="4" customFormat="1" spans="1:9">
      <c r="A14" s="15">
        <v>3</v>
      </c>
      <c r="B14" s="15" t="s">
        <v>67</v>
      </c>
      <c r="C14" s="15" t="s">
        <v>19</v>
      </c>
      <c r="D14" s="16" t="s">
        <v>13</v>
      </c>
      <c r="E14" s="37">
        <v>63</v>
      </c>
      <c r="F14" s="16">
        <v>48</v>
      </c>
      <c r="G14" s="16">
        <f t="shared" si="0"/>
        <v>76.1904761904762</v>
      </c>
      <c r="H14" s="16">
        <f t="shared" si="2"/>
        <v>2.40000000000001</v>
      </c>
      <c r="I14" s="16"/>
    </row>
    <row r="15" s="4" customFormat="1" spans="1:9">
      <c r="A15" s="15"/>
      <c r="B15" s="15"/>
      <c r="C15" s="15"/>
      <c r="D15" s="16" t="s">
        <v>15</v>
      </c>
      <c r="E15" s="37">
        <v>63</v>
      </c>
      <c r="F15" s="16">
        <v>30</v>
      </c>
      <c r="G15" s="16">
        <f t="shared" si="0"/>
        <v>47.6190476190476</v>
      </c>
      <c r="H15" s="16">
        <v>2</v>
      </c>
      <c r="I15" s="16"/>
    </row>
    <row r="16" s="4" customFormat="1" spans="1:9">
      <c r="A16" s="15"/>
      <c r="B16" s="15"/>
      <c r="C16" s="15"/>
      <c r="D16" s="16" t="s">
        <v>16</v>
      </c>
      <c r="E16" s="37">
        <v>42.209999</v>
      </c>
      <c r="F16" s="16">
        <v>18</v>
      </c>
      <c r="G16" s="16">
        <f t="shared" si="0"/>
        <v>42.6439242512183</v>
      </c>
      <c r="H16" s="16">
        <v>2</v>
      </c>
      <c r="I16" s="16"/>
    </row>
    <row r="17" s="4" customFormat="1" spans="1:9">
      <c r="A17" s="15"/>
      <c r="B17" s="15"/>
      <c r="C17" s="15" t="s">
        <v>12</v>
      </c>
      <c r="D17" s="16" t="s">
        <v>13</v>
      </c>
      <c r="E17" s="37">
        <v>63</v>
      </c>
      <c r="F17" s="16">
        <v>53</v>
      </c>
      <c r="G17" s="16">
        <f t="shared" si="0"/>
        <v>84.1269841269841</v>
      </c>
      <c r="H17" s="16">
        <v>0</v>
      </c>
      <c r="I17" s="16"/>
    </row>
    <row r="18" s="4" customFormat="1" spans="1:9">
      <c r="A18" s="15"/>
      <c r="B18" s="15"/>
      <c r="C18" s="15"/>
      <c r="D18" s="16" t="s">
        <v>15</v>
      </c>
      <c r="E18" s="37">
        <v>63</v>
      </c>
      <c r="F18" s="16">
        <v>25</v>
      </c>
      <c r="G18" s="16">
        <f t="shared" si="0"/>
        <v>39.6825396825397</v>
      </c>
      <c r="H18" s="16">
        <v>0</v>
      </c>
      <c r="I18" s="16"/>
    </row>
    <row r="19" s="4" customFormat="1" spans="1:9">
      <c r="A19" s="15"/>
      <c r="B19" s="15"/>
      <c r="C19" s="15"/>
      <c r="D19" s="16" t="s">
        <v>16</v>
      </c>
      <c r="E19" s="37">
        <v>42.209999</v>
      </c>
      <c r="F19" s="16">
        <v>27</v>
      </c>
      <c r="G19" s="16">
        <f t="shared" si="0"/>
        <v>63.9658863768274</v>
      </c>
      <c r="H19" s="16">
        <v>0</v>
      </c>
      <c r="I19" s="16"/>
    </row>
    <row r="20" s="4" customFormat="1" spans="1:9">
      <c r="A20" s="15">
        <v>4</v>
      </c>
      <c r="B20" s="15" t="s">
        <v>68</v>
      </c>
      <c r="C20" s="15" t="s">
        <v>19</v>
      </c>
      <c r="D20" s="16" t="s">
        <v>13</v>
      </c>
      <c r="E20" s="37">
        <v>63</v>
      </c>
      <c r="F20" s="16">
        <v>12</v>
      </c>
      <c r="G20" s="16">
        <f t="shared" si="0"/>
        <v>19.047619047619</v>
      </c>
      <c r="H20" s="16">
        <f t="shared" ref="H20:H30" si="3">E20*0.8-F20</f>
        <v>38.4</v>
      </c>
      <c r="I20" s="16"/>
    </row>
    <row r="21" s="4" customFormat="1" spans="1:9">
      <c r="A21" s="15"/>
      <c r="B21" s="15"/>
      <c r="C21" s="15"/>
      <c r="D21" s="16" t="s">
        <v>15</v>
      </c>
      <c r="E21" s="37">
        <v>31.5</v>
      </c>
      <c r="F21" s="16">
        <v>10</v>
      </c>
      <c r="G21" s="16">
        <f t="shared" si="0"/>
        <v>31.7460317460317</v>
      </c>
      <c r="H21" s="16">
        <f t="shared" si="3"/>
        <v>15.2</v>
      </c>
      <c r="I21" s="16"/>
    </row>
    <row r="22" s="4" customFormat="1" spans="1:9">
      <c r="A22" s="15"/>
      <c r="B22" s="15"/>
      <c r="C22" s="15"/>
      <c r="D22" s="16" t="s">
        <v>16</v>
      </c>
      <c r="E22" s="37">
        <v>31.5</v>
      </c>
      <c r="F22" s="16">
        <v>4</v>
      </c>
      <c r="G22" s="16">
        <f t="shared" si="0"/>
        <v>12.6984126984127</v>
      </c>
      <c r="H22" s="16">
        <f t="shared" si="3"/>
        <v>21.2</v>
      </c>
      <c r="I22" s="16"/>
    </row>
    <row r="23" s="4" customFormat="1" spans="1:9">
      <c r="A23" s="15"/>
      <c r="B23" s="15"/>
      <c r="C23" s="15" t="s">
        <v>12</v>
      </c>
      <c r="D23" s="16" t="s">
        <v>13</v>
      </c>
      <c r="E23" s="37">
        <v>63</v>
      </c>
      <c r="F23" s="16">
        <v>21</v>
      </c>
      <c r="G23" s="16">
        <f t="shared" si="0"/>
        <v>33.3333333333333</v>
      </c>
      <c r="H23" s="16">
        <f t="shared" si="3"/>
        <v>29.4</v>
      </c>
      <c r="I23" s="16"/>
    </row>
    <row r="24" s="4" customFormat="1" spans="1:9">
      <c r="A24" s="15"/>
      <c r="B24" s="15"/>
      <c r="C24" s="15"/>
      <c r="D24" s="16" t="s">
        <v>15</v>
      </c>
      <c r="E24" s="37">
        <v>31.5</v>
      </c>
      <c r="F24" s="16">
        <v>16</v>
      </c>
      <c r="G24" s="16">
        <f t="shared" si="0"/>
        <v>50.7936507936508</v>
      </c>
      <c r="H24" s="16">
        <f t="shared" si="3"/>
        <v>9.2</v>
      </c>
      <c r="I24" s="16"/>
    </row>
    <row r="25" s="4" customFormat="1" spans="1:9">
      <c r="A25" s="15"/>
      <c r="B25" s="15"/>
      <c r="C25" s="15"/>
      <c r="D25" s="16" t="s">
        <v>16</v>
      </c>
      <c r="E25" s="37">
        <v>31.5</v>
      </c>
      <c r="F25" s="16">
        <v>5</v>
      </c>
      <c r="G25" s="16">
        <f t="shared" si="0"/>
        <v>15.8730158730159</v>
      </c>
      <c r="H25" s="16">
        <f t="shared" si="3"/>
        <v>20.2</v>
      </c>
      <c r="I25" s="16"/>
    </row>
    <row r="26" s="4" customFormat="1" spans="1:9">
      <c r="A26" s="15">
        <v>5</v>
      </c>
      <c r="B26" s="15" t="s">
        <v>69</v>
      </c>
      <c r="C26" s="15" t="s">
        <v>19</v>
      </c>
      <c r="D26" s="16" t="s">
        <v>13</v>
      </c>
      <c r="E26" s="37">
        <v>63</v>
      </c>
      <c r="F26" s="16">
        <v>37</v>
      </c>
      <c r="G26" s="16">
        <f t="shared" si="0"/>
        <v>58.7301587301587</v>
      </c>
      <c r="H26" s="16">
        <f t="shared" si="3"/>
        <v>13.4</v>
      </c>
      <c r="I26" s="16"/>
    </row>
    <row r="27" s="4" customFormat="1" spans="1:9">
      <c r="A27" s="15"/>
      <c r="B27" s="15"/>
      <c r="C27" s="15"/>
      <c r="D27" s="16" t="s">
        <v>16</v>
      </c>
      <c r="E27" s="37">
        <v>63</v>
      </c>
      <c r="F27" s="16">
        <v>37</v>
      </c>
      <c r="G27" s="16">
        <f t="shared" si="0"/>
        <v>58.7301587301587</v>
      </c>
      <c r="H27" s="16">
        <f t="shared" si="3"/>
        <v>13.4</v>
      </c>
      <c r="I27" s="16"/>
    </row>
    <row r="28" s="4" customFormat="1" spans="1:9">
      <c r="A28" s="15"/>
      <c r="B28" s="15"/>
      <c r="C28" s="15" t="s">
        <v>12</v>
      </c>
      <c r="D28" s="16" t="s">
        <v>13</v>
      </c>
      <c r="E28" s="37">
        <v>63</v>
      </c>
      <c r="F28" s="16">
        <v>28</v>
      </c>
      <c r="G28" s="16">
        <f t="shared" si="0"/>
        <v>44.4444444444444</v>
      </c>
      <c r="H28" s="16">
        <f t="shared" si="3"/>
        <v>22.4</v>
      </c>
      <c r="I28" s="16"/>
    </row>
    <row r="29" s="4" customFormat="1" spans="1:9">
      <c r="A29" s="15"/>
      <c r="B29" s="15"/>
      <c r="C29" s="15"/>
      <c r="D29" s="16" t="s">
        <v>16</v>
      </c>
      <c r="E29" s="37">
        <v>63</v>
      </c>
      <c r="F29" s="16">
        <v>28</v>
      </c>
      <c r="G29" s="16">
        <f t="shared" si="0"/>
        <v>44.4444444444444</v>
      </c>
      <c r="H29" s="16">
        <f t="shared" si="3"/>
        <v>22.4</v>
      </c>
      <c r="I29" s="16"/>
    </row>
    <row r="30" s="4" customFormat="1" spans="1:9">
      <c r="A30" s="15">
        <v>6</v>
      </c>
      <c r="B30" s="15" t="s">
        <v>70</v>
      </c>
      <c r="C30" s="15" t="s">
        <v>19</v>
      </c>
      <c r="D30" s="16" t="s">
        <v>13</v>
      </c>
      <c r="E30" s="37">
        <v>63</v>
      </c>
      <c r="F30" s="16">
        <v>51</v>
      </c>
      <c r="G30" s="16">
        <f t="shared" si="0"/>
        <v>80.9523809523809</v>
      </c>
      <c r="H30" s="16">
        <v>0</v>
      </c>
      <c r="I30" s="16"/>
    </row>
    <row r="31" s="4" customFormat="1" spans="1:9">
      <c r="A31" s="15"/>
      <c r="B31" s="15"/>
      <c r="C31" s="15"/>
      <c r="D31" s="16" t="s">
        <v>15</v>
      </c>
      <c r="E31" s="37">
        <v>63</v>
      </c>
      <c r="F31" s="16">
        <v>13</v>
      </c>
      <c r="G31" s="16">
        <f t="shared" si="0"/>
        <v>20.6349206349206</v>
      </c>
      <c r="H31" s="16">
        <v>0</v>
      </c>
      <c r="I31" s="16"/>
    </row>
    <row r="32" s="4" customFormat="1" spans="1:9">
      <c r="A32" s="15"/>
      <c r="B32" s="15"/>
      <c r="C32" s="15"/>
      <c r="D32" s="16" t="s">
        <v>16</v>
      </c>
      <c r="E32" s="37">
        <v>63</v>
      </c>
      <c r="F32" s="16">
        <v>36</v>
      </c>
      <c r="G32" s="16">
        <f t="shared" si="0"/>
        <v>57.1428571428571</v>
      </c>
      <c r="H32" s="16">
        <v>0</v>
      </c>
      <c r="I32" s="16"/>
    </row>
    <row r="33" s="4" customFormat="1" spans="1:9">
      <c r="A33" s="15"/>
      <c r="B33" s="15"/>
      <c r="C33" s="15" t="s">
        <v>12</v>
      </c>
      <c r="D33" s="16" t="s">
        <v>13</v>
      </c>
      <c r="E33" s="37">
        <v>63</v>
      </c>
      <c r="F33" s="16">
        <v>37</v>
      </c>
      <c r="G33" s="16">
        <f t="shared" si="0"/>
        <v>58.7301587301587</v>
      </c>
      <c r="H33" s="16">
        <f t="shared" ref="H33:H44" si="4">E33*0.8-F33</f>
        <v>13.4</v>
      </c>
      <c r="I33" s="16"/>
    </row>
    <row r="34" s="4" customFormat="1" spans="1:9">
      <c r="A34" s="15"/>
      <c r="B34" s="15"/>
      <c r="C34" s="15"/>
      <c r="D34" s="16" t="s">
        <v>15</v>
      </c>
      <c r="E34" s="37">
        <v>63</v>
      </c>
      <c r="F34" s="16">
        <v>0</v>
      </c>
      <c r="G34" s="16">
        <f t="shared" si="0"/>
        <v>0</v>
      </c>
      <c r="H34" s="16">
        <v>13</v>
      </c>
      <c r="I34" s="16"/>
    </row>
    <row r="35" s="4" customFormat="1" spans="1:9">
      <c r="A35" s="15"/>
      <c r="B35" s="15"/>
      <c r="C35" s="15"/>
      <c r="D35" s="16" t="s">
        <v>16</v>
      </c>
      <c r="E35" s="37">
        <v>63</v>
      </c>
      <c r="F35" s="16">
        <v>37</v>
      </c>
      <c r="G35" s="16">
        <f t="shared" si="0"/>
        <v>58.7301587301587</v>
      </c>
      <c r="H35" s="16">
        <v>12</v>
      </c>
      <c r="I35" s="16"/>
    </row>
    <row r="36" s="4" customFormat="1" spans="1:9">
      <c r="A36" s="15">
        <v>7</v>
      </c>
      <c r="B36" s="15" t="s">
        <v>71</v>
      </c>
      <c r="C36" s="15" t="s">
        <v>19</v>
      </c>
      <c r="D36" s="16" t="s">
        <v>13</v>
      </c>
      <c r="E36" s="37">
        <v>50</v>
      </c>
      <c r="F36" s="16">
        <v>11</v>
      </c>
      <c r="G36" s="16">
        <f t="shared" si="0"/>
        <v>22</v>
      </c>
      <c r="H36" s="16">
        <f t="shared" si="4"/>
        <v>29</v>
      </c>
      <c r="I36" s="16"/>
    </row>
    <row r="37" s="4" customFormat="1" spans="1:9">
      <c r="A37" s="15"/>
      <c r="B37" s="15"/>
      <c r="C37" s="15"/>
      <c r="D37" s="16" t="s">
        <v>16</v>
      </c>
      <c r="E37" s="37">
        <v>50</v>
      </c>
      <c r="F37" s="16">
        <v>12</v>
      </c>
      <c r="G37" s="16">
        <f t="shared" si="0"/>
        <v>24</v>
      </c>
      <c r="H37" s="16">
        <f t="shared" si="4"/>
        <v>28</v>
      </c>
      <c r="I37" s="16"/>
    </row>
    <row r="38" s="4" customFormat="1" spans="1:9">
      <c r="A38" s="15"/>
      <c r="B38" s="15"/>
      <c r="C38" s="15" t="s">
        <v>12</v>
      </c>
      <c r="D38" s="16" t="s">
        <v>13</v>
      </c>
      <c r="E38" s="37">
        <v>50</v>
      </c>
      <c r="F38" s="16">
        <v>9</v>
      </c>
      <c r="G38" s="16">
        <f t="shared" si="0"/>
        <v>18</v>
      </c>
      <c r="H38" s="16">
        <f t="shared" si="4"/>
        <v>31</v>
      </c>
      <c r="I38" s="16"/>
    </row>
    <row r="39" s="4" customFormat="1" spans="1:9">
      <c r="A39" s="15"/>
      <c r="B39" s="15"/>
      <c r="C39" s="15"/>
      <c r="D39" s="16" t="s">
        <v>16</v>
      </c>
      <c r="E39" s="37">
        <v>50</v>
      </c>
      <c r="F39" s="16">
        <v>9</v>
      </c>
      <c r="G39" s="16">
        <f t="shared" si="0"/>
        <v>18</v>
      </c>
      <c r="H39" s="16">
        <f t="shared" si="4"/>
        <v>31</v>
      </c>
      <c r="I39" s="16"/>
    </row>
    <row r="40" s="4" customFormat="1" spans="1:9">
      <c r="A40" s="15">
        <v>8</v>
      </c>
      <c r="B40" s="15" t="s">
        <v>72</v>
      </c>
      <c r="C40" s="15" t="s">
        <v>19</v>
      </c>
      <c r="D40" s="16" t="s">
        <v>13</v>
      </c>
      <c r="E40" s="37">
        <v>63</v>
      </c>
      <c r="F40" s="16">
        <v>19</v>
      </c>
      <c r="G40" s="16">
        <f t="shared" si="0"/>
        <v>30.1587301587302</v>
      </c>
      <c r="H40" s="16">
        <f t="shared" si="4"/>
        <v>31.4</v>
      </c>
      <c r="I40" s="16"/>
    </row>
    <row r="41" s="4" customFormat="1" spans="1:9">
      <c r="A41" s="15"/>
      <c r="B41" s="15"/>
      <c r="C41" s="15"/>
      <c r="D41" s="16" t="s">
        <v>16</v>
      </c>
      <c r="E41" s="37">
        <v>63</v>
      </c>
      <c r="F41" s="16">
        <v>18</v>
      </c>
      <c r="G41" s="16">
        <f t="shared" si="0"/>
        <v>28.5714285714286</v>
      </c>
      <c r="H41" s="16">
        <v>31</v>
      </c>
      <c r="I41" s="16"/>
    </row>
    <row r="42" s="4" customFormat="1" spans="1:9">
      <c r="A42" s="15"/>
      <c r="B42" s="15"/>
      <c r="C42" s="15" t="s">
        <v>12</v>
      </c>
      <c r="D42" s="16" t="s">
        <v>13</v>
      </c>
      <c r="E42" s="37">
        <v>63</v>
      </c>
      <c r="F42" s="16">
        <v>13</v>
      </c>
      <c r="G42" s="16">
        <f t="shared" si="0"/>
        <v>20.6349206349206</v>
      </c>
      <c r="H42" s="16">
        <f t="shared" si="4"/>
        <v>37.4</v>
      </c>
      <c r="I42" s="16"/>
    </row>
    <row r="43" s="4" customFormat="1" spans="1:9">
      <c r="A43" s="15"/>
      <c r="B43" s="15"/>
      <c r="C43" s="15"/>
      <c r="D43" s="16" t="s">
        <v>16</v>
      </c>
      <c r="E43" s="37">
        <v>63</v>
      </c>
      <c r="F43" s="16">
        <v>13</v>
      </c>
      <c r="G43" s="16">
        <f t="shared" si="0"/>
        <v>20.6349206349206</v>
      </c>
      <c r="H43" s="16">
        <f t="shared" si="4"/>
        <v>37.4</v>
      </c>
      <c r="I43" s="16"/>
    </row>
    <row r="44" s="4" customFormat="1" spans="1:9">
      <c r="A44" s="15">
        <v>9</v>
      </c>
      <c r="B44" s="15" t="s">
        <v>73</v>
      </c>
      <c r="C44" s="15" t="s">
        <v>19</v>
      </c>
      <c r="D44" s="16" t="s">
        <v>13</v>
      </c>
      <c r="E44" s="37">
        <v>63</v>
      </c>
      <c r="F44" s="16">
        <v>37</v>
      </c>
      <c r="G44" s="16">
        <f t="shared" si="0"/>
        <v>58.7301587301587</v>
      </c>
      <c r="H44" s="16">
        <f t="shared" si="4"/>
        <v>13.4</v>
      </c>
      <c r="I44" s="16"/>
    </row>
    <row r="45" s="4" customFormat="1" spans="1:9">
      <c r="A45" s="15"/>
      <c r="B45" s="15"/>
      <c r="C45" s="15"/>
      <c r="D45" s="16" t="s">
        <v>15</v>
      </c>
      <c r="E45" s="37">
        <v>44.099998</v>
      </c>
      <c r="F45" s="16">
        <v>10</v>
      </c>
      <c r="G45" s="16">
        <f t="shared" si="0"/>
        <v>22.6757379898294</v>
      </c>
      <c r="H45" s="16">
        <v>13</v>
      </c>
      <c r="I45" s="16"/>
    </row>
    <row r="46" s="4" customFormat="1" spans="1:9">
      <c r="A46" s="15"/>
      <c r="B46" s="15"/>
      <c r="C46" s="15"/>
      <c r="D46" s="16" t="s">
        <v>16</v>
      </c>
      <c r="E46" s="37">
        <v>63</v>
      </c>
      <c r="F46" s="16">
        <v>28</v>
      </c>
      <c r="G46" s="16">
        <f t="shared" si="0"/>
        <v>44.4444444444444</v>
      </c>
      <c r="H46" s="16">
        <v>13</v>
      </c>
      <c r="I46" s="16"/>
    </row>
    <row r="47" s="4" customFormat="1" spans="1:9">
      <c r="A47" s="15"/>
      <c r="B47" s="15"/>
      <c r="C47" s="15" t="s">
        <v>12</v>
      </c>
      <c r="D47" s="16" t="s">
        <v>13</v>
      </c>
      <c r="E47" s="37">
        <v>63</v>
      </c>
      <c r="F47" s="16">
        <v>37</v>
      </c>
      <c r="G47" s="16">
        <f t="shared" si="0"/>
        <v>58.7301587301587</v>
      </c>
      <c r="H47" s="16">
        <f t="shared" ref="H46:H111" si="5">E47*0.8-F47</f>
        <v>13.4</v>
      </c>
      <c r="I47" s="16"/>
    </row>
    <row r="48" s="4" customFormat="1" spans="1:9">
      <c r="A48" s="15"/>
      <c r="B48" s="15"/>
      <c r="C48" s="15"/>
      <c r="D48" s="16" t="s">
        <v>15</v>
      </c>
      <c r="E48" s="37">
        <v>44.099998</v>
      </c>
      <c r="F48" s="16">
        <v>9</v>
      </c>
      <c r="G48" s="16">
        <f t="shared" si="0"/>
        <v>20.4081641908464</v>
      </c>
      <c r="H48" s="16">
        <v>13</v>
      </c>
      <c r="I48" s="16"/>
    </row>
    <row r="49" s="4" customFormat="1" spans="1:9">
      <c r="A49" s="15"/>
      <c r="B49" s="15"/>
      <c r="C49" s="15"/>
      <c r="D49" s="16" t="s">
        <v>16</v>
      </c>
      <c r="E49" s="37">
        <v>63</v>
      </c>
      <c r="F49" s="16">
        <v>28</v>
      </c>
      <c r="G49" s="16">
        <f t="shared" si="0"/>
        <v>44.4444444444444</v>
      </c>
      <c r="H49" s="16">
        <v>13</v>
      </c>
      <c r="I49" s="16"/>
    </row>
    <row r="50" s="4" customFormat="1" spans="1:9">
      <c r="A50" s="15">
        <v>10</v>
      </c>
      <c r="B50" s="15" t="s">
        <v>74</v>
      </c>
      <c r="C50" s="15" t="s">
        <v>19</v>
      </c>
      <c r="D50" s="16" t="s">
        <v>13</v>
      </c>
      <c r="E50" s="37">
        <v>63</v>
      </c>
      <c r="F50" s="16">
        <v>21</v>
      </c>
      <c r="G50" s="16">
        <f t="shared" si="0"/>
        <v>33.3333333333333</v>
      </c>
      <c r="H50" s="16">
        <f t="shared" si="5"/>
        <v>29.4</v>
      </c>
      <c r="I50" s="16"/>
    </row>
    <row r="51" s="4" customFormat="1" spans="1:9">
      <c r="A51" s="15"/>
      <c r="B51" s="15"/>
      <c r="C51" s="15"/>
      <c r="D51" s="16" t="s">
        <v>16</v>
      </c>
      <c r="E51" s="37">
        <v>63</v>
      </c>
      <c r="F51" s="16">
        <v>21</v>
      </c>
      <c r="G51" s="16">
        <f t="shared" si="0"/>
        <v>33.3333333333333</v>
      </c>
      <c r="H51" s="16">
        <f t="shared" si="5"/>
        <v>29.4</v>
      </c>
      <c r="I51" s="16"/>
    </row>
    <row r="52" s="4" customFormat="1" spans="1:9">
      <c r="A52" s="15"/>
      <c r="B52" s="15"/>
      <c r="C52" s="15" t="s">
        <v>12</v>
      </c>
      <c r="D52" s="16" t="s">
        <v>13</v>
      </c>
      <c r="E52" s="37">
        <v>63</v>
      </c>
      <c r="F52" s="16">
        <v>21</v>
      </c>
      <c r="G52" s="16">
        <f t="shared" si="0"/>
        <v>33.3333333333333</v>
      </c>
      <c r="H52" s="16">
        <f t="shared" si="5"/>
        <v>29.4</v>
      </c>
      <c r="I52" s="16"/>
    </row>
    <row r="53" s="4" customFormat="1" spans="1:9">
      <c r="A53" s="15"/>
      <c r="B53" s="15"/>
      <c r="C53" s="15"/>
      <c r="D53" s="16" t="s">
        <v>16</v>
      </c>
      <c r="E53" s="37">
        <v>63</v>
      </c>
      <c r="F53" s="16">
        <v>21</v>
      </c>
      <c r="G53" s="16">
        <f t="shared" si="0"/>
        <v>33.3333333333333</v>
      </c>
      <c r="H53" s="16">
        <v>29</v>
      </c>
      <c r="I53" s="16"/>
    </row>
    <row r="54" s="4" customFormat="1" spans="1:9">
      <c r="A54" s="15">
        <v>11</v>
      </c>
      <c r="B54" s="15" t="s">
        <v>75</v>
      </c>
      <c r="C54" s="15" t="s">
        <v>19</v>
      </c>
      <c r="D54" s="16" t="s">
        <v>13</v>
      </c>
      <c r="E54" s="37">
        <v>63</v>
      </c>
      <c r="F54" s="16">
        <v>47</v>
      </c>
      <c r="G54" s="16">
        <f t="shared" si="0"/>
        <v>74.6031746031746</v>
      </c>
      <c r="H54" s="16">
        <f t="shared" si="5"/>
        <v>3.40000000000001</v>
      </c>
      <c r="I54" s="16"/>
    </row>
    <row r="55" s="4" customFormat="1" spans="1:9">
      <c r="A55" s="15"/>
      <c r="B55" s="15"/>
      <c r="C55" s="15"/>
      <c r="D55" s="16" t="s">
        <v>15</v>
      </c>
      <c r="E55" s="37">
        <v>63</v>
      </c>
      <c r="F55" s="16">
        <v>21.5</v>
      </c>
      <c r="G55" s="16">
        <f t="shared" si="0"/>
        <v>34.1269841269841</v>
      </c>
      <c r="H55" s="16">
        <v>3</v>
      </c>
      <c r="I55" s="16"/>
    </row>
    <row r="56" s="4" customFormat="1" spans="1:9">
      <c r="A56" s="15"/>
      <c r="B56" s="15"/>
      <c r="C56" s="15"/>
      <c r="D56" s="16" t="s">
        <v>16</v>
      </c>
      <c r="E56" s="37">
        <v>44.099998</v>
      </c>
      <c r="F56" s="16">
        <v>34</v>
      </c>
      <c r="G56" s="16">
        <f t="shared" si="0"/>
        <v>77.0975091654199</v>
      </c>
      <c r="H56" s="16">
        <v>3</v>
      </c>
      <c r="I56" s="16"/>
    </row>
    <row r="57" s="4" customFormat="1" spans="1:9">
      <c r="A57" s="15"/>
      <c r="B57" s="15"/>
      <c r="C57" s="15" t="s">
        <v>12</v>
      </c>
      <c r="D57" s="16" t="s">
        <v>13</v>
      </c>
      <c r="E57" s="37">
        <v>63</v>
      </c>
      <c r="F57" s="16">
        <v>40</v>
      </c>
      <c r="G57" s="16">
        <f t="shared" si="0"/>
        <v>63.4920634920635</v>
      </c>
      <c r="H57" s="16">
        <f t="shared" si="5"/>
        <v>10.4</v>
      </c>
      <c r="I57" s="16"/>
    </row>
    <row r="58" s="4" customFormat="1" spans="1:9">
      <c r="A58" s="15"/>
      <c r="B58" s="15"/>
      <c r="C58" s="15"/>
      <c r="D58" s="16" t="s">
        <v>15</v>
      </c>
      <c r="E58" s="37">
        <v>63</v>
      </c>
      <c r="F58" s="16">
        <v>3</v>
      </c>
      <c r="G58" s="16">
        <f t="shared" si="0"/>
        <v>4.76190476190476</v>
      </c>
      <c r="H58" s="16">
        <v>10</v>
      </c>
      <c r="I58" s="16"/>
    </row>
    <row r="59" s="4" customFormat="1" spans="1:9">
      <c r="A59" s="15"/>
      <c r="B59" s="15"/>
      <c r="C59" s="15"/>
      <c r="D59" s="16" t="s">
        <v>16</v>
      </c>
      <c r="E59" s="37">
        <v>44.099998</v>
      </c>
      <c r="F59" s="16">
        <v>38</v>
      </c>
      <c r="G59" s="16">
        <f t="shared" si="0"/>
        <v>86.1678043613517</v>
      </c>
      <c r="H59" s="16">
        <v>0</v>
      </c>
      <c r="I59" s="16"/>
    </row>
    <row r="60" s="4" customFormat="1" spans="1:9">
      <c r="A60" s="15">
        <v>12</v>
      </c>
      <c r="B60" s="15" t="s">
        <v>76</v>
      </c>
      <c r="C60" s="15" t="s">
        <v>19</v>
      </c>
      <c r="D60" s="16" t="s">
        <v>13</v>
      </c>
      <c r="E60" s="37">
        <v>50</v>
      </c>
      <c r="F60" s="16">
        <v>22</v>
      </c>
      <c r="G60" s="16">
        <f t="shared" si="0"/>
        <v>44</v>
      </c>
      <c r="H60" s="16">
        <f t="shared" si="5"/>
        <v>18</v>
      </c>
      <c r="I60" s="16"/>
    </row>
    <row r="61" s="4" customFormat="1" spans="1:9">
      <c r="A61" s="15"/>
      <c r="B61" s="15"/>
      <c r="C61" s="15"/>
      <c r="D61" s="16" t="s">
        <v>16</v>
      </c>
      <c r="E61" s="37">
        <v>50</v>
      </c>
      <c r="F61" s="16">
        <v>22</v>
      </c>
      <c r="G61" s="16">
        <f t="shared" si="0"/>
        <v>44</v>
      </c>
      <c r="H61" s="16">
        <f t="shared" si="5"/>
        <v>18</v>
      </c>
      <c r="I61" s="16"/>
    </row>
    <row r="62" s="4" customFormat="1" spans="1:9">
      <c r="A62" s="15"/>
      <c r="B62" s="15"/>
      <c r="C62" s="15" t="s">
        <v>12</v>
      </c>
      <c r="D62" s="16" t="s">
        <v>13</v>
      </c>
      <c r="E62" s="37">
        <v>50</v>
      </c>
      <c r="F62" s="16">
        <v>26</v>
      </c>
      <c r="G62" s="16">
        <f t="shared" si="0"/>
        <v>52</v>
      </c>
      <c r="H62" s="16">
        <f t="shared" si="5"/>
        <v>14</v>
      </c>
      <c r="I62" s="16"/>
    </row>
    <row r="63" s="4" customFormat="1" spans="1:9">
      <c r="A63" s="15"/>
      <c r="B63" s="15"/>
      <c r="C63" s="15"/>
      <c r="D63" s="16" t="s">
        <v>16</v>
      </c>
      <c r="E63" s="37">
        <v>50</v>
      </c>
      <c r="F63" s="16">
        <v>26</v>
      </c>
      <c r="G63" s="16">
        <f t="shared" si="0"/>
        <v>52</v>
      </c>
      <c r="H63" s="16">
        <f t="shared" si="5"/>
        <v>14</v>
      </c>
      <c r="I63" s="16"/>
    </row>
    <row r="64" s="4" customFormat="1" spans="1:9">
      <c r="A64" s="15">
        <v>13</v>
      </c>
      <c r="B64" s="15" t="s">
        <v>77</v>
      </c>
      <c r="C64" s="15" t="s">
        <v>19</v>
      </c>
      <c r="D64" s="16" t="s">
        <v>13</v>
      </c>
      <c r="E64" s="37">
        <v>63</v>
      </c>
      <c r="F64" s="16">
        <v>33</v>
      </c>
      <c r="G64" s="16">
        <f t="shared" si="0"/>
        <v>52.3809523809524</v>
      </c>
      <c r="H64" s="16">
        <f t="shared" si="5"/>
        <v>17.4</v>
      </c>
      <c r="I64" s="16"/>
    </row>
    <row r="65" s="4" customFormat="1" spans="1:9">
      <c r="A65" s="15"/>
      <c r="B65" s="15"/>
      <c r="C65" s="15"/>
      <c r="D65" s="16" t="s">
        <v>15</v>
      </c>
      <c r="E65" s="37">
        <v>63</v>
      </c>
      <c r="F65" s="16">
        <v>11</v>
      </c>
      <c r="G65" s="16">
        <f t="shared" si="0"/>
        <v>17.4603174603175</v>
      </c>
      <c r="H65" s="16">
        <v>17</v>
      </c>
      <c r="I65" s="16"/>
    </row>
    <row r="66" s="4" customFormat="1" spans="1:9">
      <c r="A66" s="15"/>
      <c r="B66" s="15"/>
      <c r="C66" s="15"/>
      <c r="D66" s="16" t="s">
        <v>16</v>
      </c>
      <c r="E66" s="37">
        <v>63</v>
      </c>
      <c r="F66" s="16">
        <v>22</v>
      </c>
      <c r="G66" s="16">
        <f t="shared" si="0"/>
        <v>34.9206349206349</v>
      </c>
      <c r="H66" s="16">
        <v>17</v>
      </c>
      <c r="I66" s="16"/>
    </row>
    <row r="67" s="4" customFormat="1" spans="1:9">
      <c r="A67" s="15"/>
      <c r="B67" s="15"/>
      <c r="C67" s="15" t="s">
        <v>12</v>
      </c>
      <c r="D67" s="16" t="s">
        <v>13</v>
      </c>
      <c r="E67" s="37">
        <v>63</v>
      </c>
      <c r="F67" s="16">
        <v>38</v>
      </c>
      <c r="G67" s="16">
        <f t="shared" si="0"/>
        <v>60.3174603174603</v>
      </c>
      <c r="H67" s="16">
        <f t="shared" si="5"/>
        <v>12.4</v>
      </c>
      <c r="I67" s="16"/>
    </row>
    <row r="68" s="4" customFormat="1" spans="1:9">
      <c r="A68" s="15"/>
      <c r="B68" s="15"/>
      <c r="C68" s="15"/>
      <c r="D68" s="16" t="s">
        <v>15</v>
      </c>
      <c r="E68" s="37">
        <v>63</v>
      </c>
      <c r="F68" s="16">
        <v>13</v>
      </c>
      <c r="G68" s="16">
        <f t="shared" ref="G68:G131" si="6">F68*100/E68</f>
        <v>20.6349206349206</v>
      </c>
      <c r="H68" s="16">
        <v>12</v>
      </c>
      <c r="I68" s="16"/>
    </row>
    <row r="69" s="4" customFormat="1" spans="1:9">
      <c r="A69" s="15"/>
      <c r="B69" s="15"/>
      <c r="C69" s="15"/>
      <c r="D69" s="16" t="s">
        <v>16</v>
      </c>
      <c r="E69" s="37">
        <v>63</v>
      </c>
      <c r="F69" s="16">
        <v>27</v>
      </c>
      <c r="G69" s="16">
        <f t="shared" si="6"/>
        <v>42.8571428571429</v>
      </c>
      <c r="H69" s="16">
        <v>12</v>
      </c>
      <c r="I69" s="16"/>
    </row>
    <row r="70" s="4" customFormat="1" spans="1:9">
      <c r="A70" s="15">
        <v>14</v>
      </c>
      <c r="B70" s="15" t="s">
        <v>78</v>
      </c>
      <c r="C70" s="15" t="s">
        <v>19</v>
      </c>
      <c r="D70" s="16" t="s">
        <v>13</v>
      </c>
      <c r="E70" s="37">
        <v>63</v>
      </c>
      <c r="F70" s="16">
        <v>59</v>
      </c>
      <c r="G70" s="16">
        <f t="shared" si="6"/>
        <v>93.6507936507936</v>
      </c>
      <c r="H70" s="16">
        <v>0</v>
      </c>
      <c r="I70" s="16"/>
    </row>
    <row r="71" s="4" customFormat="1" spans="1:9">
      <c r="A71" s="15"/>
      <c r="B71" s="15"/>
      <c r="C71" s="15"/>
      <c r="D71" s="16" t="s">
        <v>15</v>
      </c>
      <c r="E71" s="37">
        <v>63</v>
      </c>
      <c r="F71" s="16">
        <v>32</v>
      </c>
      <c r="G71" s="16">
        <f t="shared" si="6"/>
        <v>50.7936507936508</v>
      </c>
      <c r="H71" s="16">
        <v>0</v>
      </c>
      <c r="I71" s="16"/>
    </row>
    <row r="72" s="4" customFormat="1" spans="1:9">
      <c r="A72" s="15"/>
      <c r="B72" s="15"/>
      <c r="C72" s="15"/>
      <c r="D72" s="16" t="s">
        <v>16</v>
      </c>
      <c r="E72" s="37">
        <v>63</v>
      </c>
      <c r="F72" s="16">
        <v>26</v>
      </c>
      <c r="G72" s="16">
        <f t="shared" si="6"/>
        <v>41.2698412698413</v>
      </c>
      <c r="H72" s="16">
        <v>0</v>
      </c>
      <c r="I72" s="16"/>
    </row>
    <row r="73" s="4" customFormat="1" spans="1:9">
      <c r="A73" s="15"/>
      <c r="B73" s="15"/>
      <c r="C73" s="15" t="s">
        <v>12</v>
      </c>
      <c r="D73" s="16" t="s">
        <v>13</v>
      </c>
      <c r="E73" s="37">
        <v>63</v>
      </c>
      <c r="F73" s="16">
        <v>47</v>
      </c>
      <c r="G73" s="16">
        <f t="shared" si="6"/>
        <v>74.6031746031746</v>
      </c>
      <c r="H73" s="16">
        <f t="shared" si="5"/>
        <v>3.40000000000001</v>
      </c>
      <c r="I73" s="16"/>
    </row>
    <row r="74" s="4" customFormat="1" spans="1:9">
      <c r="A74" s="15"/>
      <c r="B74" s="15"/>
      <c r="C74" s="15"/>
      <c r="D74" s="16" t="s">
        <v>15</v>
      </c>
      <c r="E74" s="37">
        <v>63</v>
      </c>
      <c r="F74" s="16">
        <v>34</v>
      </c>
      <c r="G74" s="16">
        <f t="shared" si="6"/>
        <v>53.968253968254</v>
      </c>
      <c r="H74" s="16">
        <v>3</v>
      </c>
      <c r="I74" s="16"/>
    </row>
    <row r="75" s="4" customFormat="1" spans="1:9">
      <c r="A75" s="15"/>
      <c r="B75" s="15"/>
      <c r="C75" s="15"/>
      <c r="D75" s="16" t="s">
        <v>16</v>
      </c>
      <c r="E75" s="37">
        <v>63</v>
      </c>
      <c r="F75" s="16">
        <v>15</v>
      </c>
      <c r="G75" s="16">
        <f t="shared" si="6"/>
        <v>23.8095238095238</v>
      </c>
      <c r="H75" s="16">
        <v>3</v>
      </c>
      <c r="I75" s="16"/>
    </row>
    <row r="76" s="4" customFormat="1" spans="1:9">
      <c r="A76" s="15">
        <v>15</v>
      </c>
      <c r="B76" s="15" t="s">
        <v>79</v>
      </c>
      <c r="C76" s="15" t="s">
        <v>19</v>
      </c>
      <c r="D76" s="16" t="s">
        <v>13</v>
      </c>
      <c r="E76" s="37">
        <v>63</v>
      </c>
      <c r="F76" s="16">
        <v>48</v>
      </c>
      <c r="G76" s="16">
        <f t="shared" si="6"/>
        <v>76.1904761904762</v>
      </c>
      <c r="H76" s="16">
        <f t="shared" si="5"/>
        <v>2.40000000000001</v>
      </c>
      <c r="I76" s="16"/>
    </row>
    <row r="77" s="4" customFormat="1" spans="1:9">
      <c r="A77" s="15"/>
      <c r="B77" s="15"/>
      <c r="C77" s="15"/>
      <c r="D77" s="16" t="s">
        <v>15</v>
      </c>
      <c r="E77" s="37">
        <v>31.5</v>
      </c>
      <c r="F77" s="16">
        <v>24</v>
      </c>
      <c r="G77" s="16">
        <f t="shared" si="6"/>
        <v>76.1904761904762</v>
      </c>
      <c r="H77" s="16">
        <f t="shared" si="5"/>
        <v>1.2</v>
      </c>
      <c r="I77" s="16"/>
    </row>
    <row r="78" s="4" customFormat="1" spans="1:9">
      <c r="A78" s="15"/>
      <c r="B78" s="15"/>
      <c r="C78" s="15"/>
      <c r="D78" s="16" t="s">
        <v>16</v>
      </c>
      <c r="E78" s="37">
        <v>31.5</v>
      </c>
      <c r="F78" s="16">
        <v>27</v>
      </c>
      <c r="G78" s="16">
        <f t="shared" si="6"/>
        <v>85.7142857142857</v>
      </c>
      <c r="H78" s="16">
        <v>0</v>
      </c>
      <c r="I78" s="16"/>
    </row>
    <row r="79" s="4" customFormat="1" spans="1:9">
      <c r="A79" s="15"/>
      <c r="B79" s="15"/>
      <c r="C79" s="15" t="s">
        <v>12</v>
      </c>
      <c r="D79" s="16" t="s">
        <v>13</v>
      </c>
      <c r="E79" s="37">
        <v>63</v>
      </c>
      <c r="F79" s="16">
        <v>40.02</v>
      </c>
      <c r="G79" s="16">
        <f t="shared" si="6"/>
        <v>63.5238095238095</v>
      </c>
      <c r="H79" s="16">
        <f t="shared" si="5"/>
        <v>10.38</v>
      </c>
      <c r="I79" s="16"/>
    </row>
    <row r="80" s="4" customFormat="1" spans="1:9">
      <c r="A80" s="15"/>
      <c r="B80" s="15"/>
      <c r="C80" s="15"/>
      <c r="D80" s="16" t="s">
        <v>15</v>
      </c>
      <c r="E80" s="37">
        <v>31.5</v>
      </c>
      <c r="F80" s="16">
        <v>24.15</v>
      </c>
      <c r="G80" s="16">
        <f t="shared" si="6"/>
        <v>76.6666666666667</v>
      </c>
      <c r="H80" s="16">
        <f t="shared" si="5"/>
        <v>1.05</v>
      </c>
      <c r="I80" s="16"/>
    </row>
    <row r="81" s="4" customFormat="1" spans="1:9">
      <c r="A81" s="15"/>
      <c r="B81" s="15"/>
      <c r="C81" s="15"/>
      <c r="D81" s="16" t="s">
        <v>16</v>
      </c>
      <c r="E81" s="37">
        <v>31.5</v>
      </c>
      <c r="F81" s="16">
        <v>22</v>
      </c>
      <c r="G81" s="16">
        <f t="shared" si="6"/>
        <v>69.8412698412698</v>
      </c>
      <c r="H81" s="16">
        <f t="shared" si="5"/>
        <v>3.2</v>
      </c>
      <c r="I81" s="16"/>
    </row>
    <row r="82" s="4" customFormat="1" spans="1:9">
      <c r="A82" s="15">
        <v>16</v>
      </c>
      <c r="B82" s="15" t="s">
        <v>80</v>
      </c>
      <c r="C82" s="15" t="s">
        <v>19</v>
      </c>
      <c r="D82" s="16" t="s">
        <v>13</v>
      </c>
      <c r="E82" s="37">
        <v>63</v>
      </c>
      <c r="F82" s="16">
        <v>17</v>
      </c>
      <c r="G82" s="16">
        <f t="shared" si="6"/>
        <v>26.984126984127</v>
      </c>
      <c r="H82" s="16">
        <f t="shared" si="5"/>
        <v>33.4</v>
      </c>
      <c r="I82" s="16"/>
    </row>
    <row r="83" s="4" customFormat="1" spans="1:9">
      <c r="A83" s="15"/>
      <c r="B83" s="15"/>
      <c r="C83" s="15"/>
      <c r="D83" s="16" t="s">
        <v>16</v>
      </c>
      <c r="E83" s="37">
        <v>63</v>
      </c>
      <c r="F83" s="16">
        <v>17</v>
      </c>
      <c r="G83" s="16">
        <f t="shared" si="6"/>
        <v>26.984126984127</v>
      </c>
      <c r="H83" s="16">
        <f t="shared" si="5"/>
        <v>33.4</v>
      </c>
      <c r="I83" s="16"/>
    </row>
    <row r="84" s="4" customFormat="1" spans="1:9">
      <c r="A84" s="15"/>
      <c r="B84" s="15"/>
      <c r="C84" s="15" t="s">
        <v>12</v>
      </c>
      <c r="D84" s="16" t="s">
        <v>13</v>
      </c>
      <c r="E84" s="37">
        <v>63</v>
      </c>
      <c r="F84" s="16">
        <v>28</v>
      </c>
      <c r="G84" s="16">
        <f t="shared" si="6"/>
        <v>44.4444444444444</v>
      </c>
      <c r="H84" s="16">
        <f t="shared" si="5"/>
        <v>22.4</v>
      </c>
      <c r="I84" s="16"/>
    </row>
    <row r="85" s="4" customFormat="1" spans="1:9">
      <c r="A85" s="15"/>
      <c r="B85" s="15"/>
      <c r="C85" s="15"/>
      <c r="D85" s="16" t="s">
        <v>16</v>
      </c>
      <c r="E85" s="37">
        <v>63</v>
      </c>
      <c r="F85" s="16">
        <v>27</v>
      </c>
      <c r="G85" s="16">
        <f t="shared" si="6"/>
        <v>42.8571428571429</v>
      </c>
      <c r="H85" s="16">
        <v>22</v>
      </c>
      <c r="I85" s="16"/>
    </row>
    <row r="86" s="4" customFormat="1" spans="1:9">
      <c r="A86" s="15">
        <v>17</v>
      </c>
      <c r="B86" s="15" t="s">
        <v>81</v>
      </c>
      <c r="C86" s="15" t="s">
        <v>19</v>
      </c>
      <c r="D86" s="16" t="s">
        <v>13</v>
      </c>
      <c r="E86" s="37">
        <v>63</v>
      </c>
      <c r="F86" s="16">
        <v>41</v>
      </c>
      <c r="G86" s="16">
        <f t="shared" si="6"/>
        <v>65.0793650793651</v>
      </c>
      <c r="H86" s="16">
        <f t="shared" si="5"/>
        <v>9.40000000000001</v>
      </c>
      <c r="I86" s="16"/>
    </row>
    <row r="87" s="4" customFormat="1" spans="1:9">
      <c r="A87" s="15"/>
      <c r="B87" s="15"/>
      <c r="C87" s="15"/>
      <c r="D87" s="16" t="s">
        <v>15</v>
      </c>
      <c r="E87" s="37">
        <v>63</v>
      </c>
      <c r="F87" s="16">
        <v>15</v>
      </c>
      <c r="G87" s="16">
        <f t="shared" si="6"/>
        <v>23.8095238095238</v>
      </c>
      <c r="H87" s="16">
        <v>9</v>
      </c>
      <c r="I87" s="16"/>
    </row>
    <row r="88" s="4" customFormat="1" spans="1:9">
      <c r="A88" s="15"/>
      <c r="B88" s="15"/>
      <c r="C88" s="15"/>
      <c r="D88" s="16" t="s">
        <v>16</v>
      </c>
      <c r="E88" s="37">
        <v>44.099998</v>
      </c>
      <c r="F88" s="16">
        <v>26</v>
      </c>
      <c r="G88" s="16">
        <f t="shared" si="6"/>
        <v>58.9569187735564</v>
      </c>
      <c r="H88" s="16">
        <f t="shared" si="5"/>
        <v>9.2799984</v>
      </c>
      <c r="I88" s="16"/>
    </row>
    <row r="89" s="4" customFormat="1" spans="1:9">
      <c r="A89" s="15"/>
      <c r="B89" s="15"/>
      <c r="C89" s="15" t="s">
        <v>12</v>
      </c>
      <c r="D89" s="16" t="s">
        <v>13</v>
      </c>
      <c r="E89" s="37">
        <v>63</v>
      </c>
      <c r="F89" s="16">
        <v>16</v>
      </c>
      <c r="G89" s="16">
        <f t="shared" si="6"/>
        <v>25.3968253968254</v>
      </c>
      <c r="H89" s="16">
        <f t="shared" si="5"/>
        <v>34.4</v>
      </c>
      <c r="I89" s="16"/>
    </row>
    <row r="90" s="4" customFormat="1" spans="1:9">
      <c r="A90" s="15"/>
      <c r="B90" s="15"/>
      <c r="C90" s="15"/>
      <c r="D90" s="16" t="s">
        <v>15</v>
      </c>
      <c r="E90" s="37">
        <v>63</v>
      </c>
      <c r="F90" s="16">
        <v>4</v>
      </c>
      <c r="G90" s="16">
        <f t="shared" si="6"/>
        <v>6.34920634920635</v>
      </c>
      <c r="H90" s="16">
        <v>34</v>
      </c>
      <c r="I90" s="16"/>
    </row>
    <row r="91" s="4" customFormat="1" spans="1:9">
      <c r="A91" s="15"/>
      <c r="B91" s="15"/>
      <c r="C91" s="15"/>
      <c r="D91" s="16" t="s">
        <v>16</v>
      </c>
      <c r="E91" s="37">
        <v>44.099998</v>
      </c>
      <c r="F91" s="16">
        <v>13</v>
      </c>
      <c r="G91" s="16">
        <f t="shared" si="6"/>
        <v>29.4784593867782</v>
      </c>
      <c r="H91" s="16">
        <f t="shared" si="5"/>
        <v>22.2799984</v>
      </c>
      <c r="I91" s="16"/>
    </row>
    <row r="92" s="4" customFormat="1" spans="1:9">
      <c r="A92" s="15">
        <v>18</v>
      </c>
      <c r="B92" s="15" t="s">
        <v>82</v>
      </c>
      <c r="C92" s="15" t="s">
        <v>19</v>
      </c>
      <c r="D92" s="16" t="s">
        <v>13</v>
      </c>
      <c r="E92" s="37">
        <v>63</v>
      </c>
      <c r="F92" s="16">
        <v>30</v>
      </c>
      <c r="G92" s="16">
        <f t="shared" si="6"/>
        <v>47.6190476190476</v>
      </c>
      <c r="H92" s="16">
        <f t="shared" si="5"/>
        <v>20.4</v>
      </c>
      <c r="I92" s="16"/>
    </row>
    <row r="93" s="4" customFormat="1" spans="1:9">
      <c r="A93" s="15"/>
      <c r="B93" s="15"/>
      <c r="C93" s="15"/>
      <c r="D93" s="16" t="s">
        <v>16</v>
      </c>
      <c r="E93" s="37">
        <v>63</v>
      </c>
      <c r="F93" s="16">
        <v>30</v>
      </c>
      <c r="G93" s="16">
        <f t="shared" si="6"/>
        <v>47.6190476190476</v>
      </c>
      <c r="H93" s="16">
        <f t="shared" si="5"/>
        <v>20.4</v>
      </c>
      <c r="I93" s="16"/>
    </row>
    <row r="94" s="4" customFormat="1" spans="1:9">
      <c r="A94" s="15"/>
      <c r="B94" s="15"/>
      <c r="C94" s="15" t="s">
        <v>12</v>
      </c>
      <c r="D94" s="16" t="s">
        <v>13</v>
      </c>
      <c r="E94" s="37">
        <v>63</v>
      </c>
      <c r="F94" s="16">
        <v>26</v>
      </c>
      <c r="G94" s="16">
        <f t="shared" si="6"/>
        <v>41.2698412698413</v>
      </c>
      <c r="H94" s="16">
        <f t="shared" si="5"/>
        <v>24.4</v>
      </c>
      <c r="I94" s="16"/>
    </row>
    <row r="95" s="4" customFormat="1" spans="1:9">
      <c r="A95" s="15"/>
      <c r="B95" s="15"/>
      <c r="C95" s="15"/>
      <c r="D95" s="16" t="s">
        <v>16</v>
      </c>
      <c r="E95" s="37">
        <v>63</v>
      </c>
      <c r="F95" s="16">
        <v>26</v>
      </c>
      <c r="G95" s="16">
        <f t="shared" si="6"/>
        <v>41.2698412698413</v>
      </c>
      <c r="H95" s="16">
        <f t="shared" si="5"/>
        <v>24.4</v>
      </c>
      <c r="I95" s="16"/>
    </row>
    <row r="96" s="4" customFormat="1" spans="1:9">
      <c r="A96" s="15">
        <v>19</v>
      </c>
      <c r="B96" s="15" t="s">
        <v>83</v>
      </c>
      <c r="C96" s="15" t="s">
        <v>19</v>
      </c>
      <c r="D96" s="16" t="s">
        <v>13</v>
      </c>
      <c r="E96" s="37">
        <v>63</v>
      </c>
      <c r="F96" s="16">
        <v>31</v>
      </c>
      <c r="G96" s="16">
        <f t="shared" si="6"/>
        <v>49.2063492063492</v>
      </c>
      <c r="H96" s="16">
        <f t="shared" si="5"/>
        <v>19.4</v>
      </c>
      <c r="I96" s="16"/>
    </row>
    <row r="97" s="4" customFormat="1" spans="1:9">
      <c r="A97" s="15"/>
      <c r="B97" s="15"/>
      <c r="C97" s="15"/>
      <c r="D97" s="16" t="s">
        <v>15</v>
      </c>
      <c r="E97" s="37">
        <v>63</v>
      </c>
      <c r="F97" s="16">
        <v>0</v>
      </c>
      <c r="G97" s="16">
        <f t="shared" si="6"/>
        <v>0</v>
      </c>
      <c r="H97" s="16">
        <v>19</v>
      </c>
      <c r="I97" s="16"/>
    </row>
    <row r="98" s="4" customFormat="1" spans="1:9">
      <c r="A98" s="15"/>
      <c r="B98" s="15"/>
      <c r="C98" s="15"/>
      <c r="D98" s="16" t="s">
        <v>16</v>
      </c>
      <c r="E98" s="37">
        <v>63</v>
      </c>
      <c r="F98" s="16">
        <v>31</v>
      </c>
      <c r="G98" s="16">
        <f t="shared" si="6"/>
        <v>49.2063492063492</v>
      </c>
      <c r="H98" s="16">
        <f t="shared" si="5"/>
        <v>19.4</v>
      </c>
      <c r="I98" s="16"/>
    </row>
    <row r="99" s="4" customFormat="1" spans="1:9">
      <c r="A99" s="15"/>
      <c r="B99" s="15"/>
      <c r="C99" s="15" t="s">
        <v>12</v>
      </c>
      <c r="D99" s="16" t="s">
        <v>13</v>
      </c>
      <c r="E99" s="37">
        <v>63</v>
      </c>
      <c r="F99" s="16">
        <v>34</v>
      </c>
      <c r="G99" s="16">
        <f t="shared" si="6"/>
        <v>53.968253968254</v>
      </c>
      <c r="H99" s="16">
        <f t="shared" si="5"/>
        <v>16.4</v>
      </c>
      <c r="I99" s="16"/>
    </row>
    <row r="100" s="4" customFormat="1" spans="1:9">
      <c r="A100" s="15"/>
      <c r="B100" s="15"/>
      <c r="C100" s="15"/>
      <c r="D100" s="16" t="s">
        <v>15</v>
      </c>
      <c r="E100" s="37">
        <v>63</v>
      </c>
      <c r="F100" s="16">
        <v>0</v>
      </c>
      <c r="G100" s="16">
        <f t="shared" si="6"/>
        <v>0</v>
      </c>
      <c r="H100" s="16">
        <v>16</v>
      </c>
      <c r="I100" s="16"/>
    </row>
    <row r="101" s="4" customFormat="1" spans="1:9">
      <c r="A101" s="15"/>
      <c r="B101" s="15"/>
      <c r="C101" s="15"/>
      <c r="D101" s="16" t="s">
        <v>16</v>
      </c>
      <c r="E101" s="37">
        <v>42.209999</v>
      </c>
      <c r="F101" s="16">
        <v>34</v>
      </c>
      <c r="G101" s="16">
        <f t="shared" si="6"/>
        <v>80.5496346967457</v>
      </c>
      <c r="H101" s="16">
        <f t="shared" si="5"/>
        <v>-0.232000799999994</v>
      </c>
      <c r="I101" s="16"/>
    </row>
    <row r="102" s="4" customFormat="1" spans="1:9">
      <c r="A102" s="15">
        <v>20</v>
      </c>
      <c r="B102" s="15" t="s">
        <v>84</v>
      </c>
      <c r="C102" s="15" t="s">
        <v>19</v>
      </c>
      <c r="D102" s="16" t="s">
        <v>13</v>
      </c>
      <c r="E102" s="37">
        <v>63</v>
      </c>
      <c r="F102" s="16">
        <v>28</v>
      </c>
      <c r="G102" s="16">
        <f t="shared" si="6"/>
        <v>44.4444444444444</v>
      </c>
      <c r="H102" s="16">
        <f t="shared" si="5"/>
        <v>22.4</v>
      </c>
      <c r="I102" s="16"/>
    </row>
    <row r="103" s="4" customFormat="1" spans="1:9">
      <c r="A103" s="15"/>
      <c r="B103" s="15"/>
      <c r="C103" s="15"/>
      <c r="D103" s="16" t="s">
        <v>15</v>
      </c>
      <c r="E103" s="37">
        <v>63</v>
      </c>
      <c r="F103" s="16">
        <v>1</v>
      </c>
      <c r="G103" s="16">
        <f t="shared" si="6"/>
        <v>1.58730158730159</v>
      </c>
      <c r="H103" s="16">
        <v>22</v>
      </c>
      <c r="I103" s="16"/>
    </row>
    <row r="104" s="4" customFormat="1" spans="1:9">
      <c r="A104" s="15"/>
      <c r="B104" s="15"/>
      <c r="C104" s="15"/>
      <c r="D104" s="16" t="s">
        <v>16</v>
      </c>
      <c r="E104" s="37">
        <v>63</v>
      </c>
      <c r="F104" s="16">
        <v>26.91</v>
      </c>
      <c r="G104" s="16">
        <f t="shared" si="6"/>
        <v>42.7142857142857</v>
      </c>
      <c r="H104" s="16">
        <v>22</v>
      </c>
      <c r="I104" s="16"/>
    </row>
    <row r="105" s="4" customFormat="1" spans="1:9">
      <c r="A105" s="15"/>
      <c r="B105" s="15"/>
      <c r="C105" s="15" t="s">
        <v>12</v>
      </c>
      <c r="D105" s="16" t="s">
        <v>13</v>
      </c>
      <c r="E105" s="37">
        <v>63</v>
      </c>
      <c r="F105" s="16">
        <v>30</v>
      </c>
      <c r="G105" s="16">
        <f t="shared" si="6"/>
        <v>47.6190476190476</v>
      </c>
      <c r="H105" s="16">
        <f t="shared" si="5"/>
        <v>20.4</v>
      </c>
      <c r="I105" s="16"/>
    </row>
    <row r="106" s="4" customFormat="1" spans="1:9">
      <c r="A106" s="15"/>
      <c r="B106" s="15"/>
      <c r="C106" s="15"/>
      <c r="D106" s="16" t="s">
        <v>15</v>
      </c>
      <c r="E106" s="37">
        <v>63</v>
      </c>
      <c r="F106" s="16">
        <v>3</v>
      </c>
      <c r="G106" s="16">
        <f t="shared" si="6"/>
        <v>4.76190476190476</v>
      </c>
      <c r="H106" s="16">
        <v>20</v>
      </c>
      <c r="I106" s="16"/>
    </row>
    <row r="107" s="4" customFormat="1" spans="1:9">
      <c r="A107" s="15"/>
      <c r="B107" s="15"/>
      <c r="C107" s="15"/>
      <c r="D107" s="16" t="s">
        <v>16</v>
      </c>
      <c r="E107" s="37">
        <v>63</v>
      </c>
      <c r="F107" s="16">
        <v>26</v>
      </c>
      <c r="G107" s="16">
        <f t="shared" si="6"/>
        <v>41.2698412698413</v>
      </c>
      <c r="H107" s="16">
        <v>20</v>
      </c>
      <c r="I107" s="16"/>
    </row>
    <row r="108" s="4" customFormat="1" spans="1:9">
      <c r="A108" s="15">
        <v>21</v>
      </c>
      <c r="B108" s="15" t="s">
        <v>85</v>
      </c>
      <c r="C108" s="15" t="s">
        <v>19</v>
      </c>
      <c r="D108" s="16" t="s">
        <v>13</v>
      </c>
      <c r="E108" s="37">
        <v>63</v>
      </c>
      <c r="F108" s="16">
        <v>32</v>
      </c>
      <c r="G108" s="16">
        <f t="shared" si="6"/>
        <v>50.7936507936508</v>
      </c>
      <c r="H108" s="16">
        <f t="shared" si="5"/>
        <v>18.4</v>
      </c>
      <c r="I108" s="16"/>
    </row>
    <row r="109" s="4" customFormat="1" spans="1:9">
      <c r="A109" s="15"/>
      <c r="B109" s="15"/>
      <c r="C109" s="15"/>
      <c r="D109" s="16" t="s">
        <v>16</v>
      </c>
      <c r="E109" s="37">
        <v>63</v>
      </c>
      <c r="F109" s="16">
        <v>32</v>
      </c>
      <c r="G109" s="16">
        <f t="shared" si="6"/>
        <v>50.7936507936508</v>
      </c>
      <c r="H109" s="16">
        <f t="shared" si="5"/>
        <v>18.4</v>
      </c>
      <c r="I109" s="16"/>
    </row>
    <row r="110" s="4" customFormat="1" spans="1:9">
      <c r="A110" s="15"/>
      <c r="B110" s="15"/>
      <c r="C110" s="15" t="s">
        <v>12</v>
      </c>
      <c r="D110" s="16" t="s">
        <v>13</v>
      </c>
      <c r="E110" s="37">
        <v>63</v>
      </c>
      <c r="F110" s="16">
        <v>30</v>
      </c>
      <c r="G110" s="16">
        <f t="shared" si="6"/>
        <v>47.6190476190476</v>
      </c>
      <c r="H110" s="16">
        <f t="shared" si="5"/>
        <v>20.4</v>
      </c>
      <c r="I110" s="16"/>
    </row>
    <row r="111" s="4" customFormat="1" spans="1:9">
      <c r="A111" s="15"/>
      <c r="B111" s="15"/>
      <c r="C111" s="15"/>
      <c r="D111" s="16" t="s">
        <v>16</v>
      </c>
      <c r="E111" s="37">
        <v>63</v>
      </c>
      <c r="F111" s="16">
        <v>29</v>
      </c>
      <c r="G111" s="16">
        <f t="shared" si="6"/>
        <v>46.031746031746</v>
      </c>
      <c r="H111" s="16">
        <v>20</v>
      </c>
      <c r="I111" s="16"/>
    </row>
    <row r="112" s="4" customFormat="1" spans="1:9">
      <c r="A112" s="15">
        <v>22</v>
      </c>
      <c r="B112" s="15" t="s">
        <v>86</v>
      </c>
      <c r="C112" s="15" t="s">
        <v>19</v>
      </c>
      <c r="D112" s="16" t="s">
        <v>13</v>
      </c>
      <c r="E112" s="37">
        <v>63</v>
      </c>
      <c r="F112" s="16">
        <v>28.6</v>
      </c>
      <c r="G112" s="16">
        <f t="shared" si="6"/>
        <v>45.3968253968254</v>
      </c>
      <c r="H112" s="16">
        <f t="shared" ref="H112:H175" si="7">E112*0.8-F112</f>
        <v>21.8</v>
      </c>
      <c r="I112" s="16"/>
    </row>
    <row r="113" s="4" customFormat="1" spans="1:9">
      <c r="A113" s="15"/>
      <c r="B113" s="15"/>
      <c r="C113" s="15"/>
      <c r="D113" s="16" t="s">
        <v>16</v>
      </c>
      <c r="E113" s="37">
        <v>63</v>
      </c>
      <c r="F113" s="16">
        <v>28.6</v>
      </c>
      <c r="G113" s="16">
        <f t="shared" si="6"/>
        <v>45.3968253968254</v>
      </c>
      <c r="H113" s="16">
        <f t="shared" si="7"/>
        <v>21.8</v>
      </c>
      <c r="I113" s="16"/>
    </row>
    <row r="114" s="4" customFormat="1" spans="1:9">
      <c r="A114" s="15"/>
      <c r="B114" s="15"/>
      <c r="C114" s="15" t="s">
        <v>12</v>
      </c>
      <c r="D114" s="16" t="s">
        <v>13</v>
      </c>
      <c r="E114" s="37">
        <v>63</v>
      </c>
      <c r="F114" s="16">
        <v>22.8</v>
      </c>
      <c r="G114" s="16">
        <f t="shared" si="6"/>
        <v>36.1904761904762</v>
      </c>
      <c r="H114" s="16">
        <f t="shared" si="7"/>
        <v>27.6</v>
      </c>
      <c r="I114" s="16"/>
    </row>
    <row r="115" s="4" customFormat="1" spans="1:9">
      <c r="A115" s="15"/>
      <c r="B115" s="15"/>
      <c r="C115" s="15"/>
      <c r="D115" s="16" t="s">
        <v>16</v>
      </c>
      <c r="E115" s="37">
        <v>63</v>
      </c>
      <c r="F115" s="16">
        <v>22.8</v>
      </c>
      <c r="G115" s="16">
        <f t="shared" si="6"/>
        <v>36.1904761904762</v>
      </c>
      <c r="H115" s="16">
        <f t="shared" si="7"/>
        <v>27.6</v>
      </c>
      <c r="I115" s="16"/>
    </row>
    <row r="116" s="4" customFormat="1" spans="1:9">
      <c r="A116" s="15">
        <v>23</v>
      </c>
      <c r="B116" s="15" t="s">
        <v>87</v>
      </c>
      <c r="C116" s="15" t="s">
        <v>19</v>
      </c>
      <c r="D116" s="16" t="s">
        <v>13</v>
      </c>
      <c r="E116" s="37">
        <v>63</v>
      </c>
      <c r="F116" s="16">
        <v>36</v>
      </c>
      <c r="G116" s="16">
        <f t="shared" si="6"/>
        <v>57.1428571428571</v>
      </c>
      <c r="H116" s="16">
        <f t="shared" si="7"/>
        <v>14.4</v>
      </c>
      <c r="I116" s="16"/>
    </row>
    <row r="117" s="4" customFormat="1" spans="1:9">
      <c r="A117" s="15"/>
      <c r="B117" s="15"/>
      <c r="C117" s="15"/>
      <c r="D117" s="16" t="s">
        <v>16</v>
      </c>
      <c r="E117" s="37">
        <v>63</v>
      </c>
      <c r="F117" s="16">
        <v>36</v>
      </c>
      <c r="G117" s="16">
        <f t="shared" si="6"/>
        <v>57.1428571428571</v>
      </c>
      <c r="H117" s="16">
        <f t="shared" si="7"/>
        <v>14.4</v>
      </c>
      <c r="I117" s="16"/>
    </row>
    <row r="118" s="4" customFormat="1" spans="1:9">
      <c r="A118" s="15"/>
      <c r="B118" s="15"/>
      <c r="C118" s="15" t="s">
        <v>12</v>
      </c>
      <c r="D118" s="16" t="s">
        <v>13</v>
      </c>
      <c r="E118" s="37">
        <v>63</v>
      </c>
      <c r="F118" s="16">
        <v>43</v>
      </c>
      <c r="G118" s="16">
        <f t="shared" si="6"/>
        <v>68.2539682539683</v>
      </c>
      <c r="H118" s="16">
        <f t="shared" si="7"/>
        <v>7.40000000000001</v>
      </c>
      <c r="I118" s="16"/>
    </row>
    <row r="119" s="4" customFormat="1" spans="1:9">
      <c r="A119" s="15"/>
      <c r="B119" s="15"/>
      <c r="C119" s="15"/>
      <c r="D119" s="16" t="s">
        <v>16</v>
      </c>
      <c r="E119" s="37">
        <v>63</v>
      </c>
      <c r="F119" s="16">
        <v>43</v>
      </c>
      <c r="G119" s="16">
        <f t="shared" si="6"/>
        <v>68.2539682539683</v>
      </c>
      <c r="H119" s="16">
        <f t="shared" si="7"/>
        <v>7.40000000000001</v>
      </c>
      <c r="I119" s="16"/>
    </row>
    <row r="120" s="4" customFormat="1" spans="1:9">
      <c r="A120" s="15">
        <v>24</v>
      </c>
      <c r="B120" s="15" t="s">
        <v>88</v>
      </c>
      <c r="C120" s="15" t="s">
        <v>19</v>
      </c>
      <c r="D120" s="16" t="s">
        <v>13</v>
      </c>
      <c r="E120" s="37">
        <v>50</v>
      </c>
      <c r="F120" s="16">
        <v>36</v>
      </c>
      <c r="G120" s="16">
        <f t="shared" si="6"/>
        <v>72</v>
      </c>
      <c r="H120" s="16">
        <f t="shared" si="7"/>
        <v>4</v>
      </c>
      <c r="I120" s="16"/>
    </row>
    <row r="121" s="4" customFormat="1" spans="1:9">
      <c r="A121" s="15"/>
      <c r="B121" s="15"/>
      <c r="C121" s="15"/>
      <c r="D121" s="16" t="s">
        <v>16</v>
      </c>
      <c r="E121" s="37">
        <v>34.6</v>
      </c>
      <c r="F121" s="16">
        <v>36</v>
      </c>
      <c r="G121" s="16">
        <f t="shared" si="6"/>
        <v>104.046242774566</v>
      </c>
      <c r="H121" s="16">
        <v>0</v>
      </c>
      <c r="I121" s="16" t="s">
        <v>89</v>
      </c>
    </row>
    <row r="122" s="4" customFormat="1" spans="1:9">
      <c r="A122" s="15"/>
      <c r="B122" s="15"/>
      <c r="C122" s="15" t="s">
        <v>12</v>
      </c>
      <c r="D122" s="16" t="s">
        <v>13</v>
      </c>
      <c r="E122" s="37">
        <v>50</v>
      </c>
      <c r="F122" s="16">
        <v>31</v>
      </c>
      <c r="G122" s="16">
        <f t="shared" si="6"/>
        <v>62</v>
      </c>
      <c r="H122" s="16">
        <f t="shared" si="7"/>
        <v>9</v>
      </c>
      <c r="I122" s="16"/>
    </row>
    <row r="123" s="4" customFormat="1" spans="1:9">
      <c r="A123" s="15"/>
      <c r="B123" s="15"/>
      <c r="C123" s="15"/>
      <c r="D123" s="16" t="s">
        <v>16</v>
      </c>
      <c r="E123" s="37">
        <v>34.6</v>
      </c>
      <c r="F123" s="16">
        <v>31</v>
      </c>
      <c r="G123" s="16">
        <f t="shared" si="6"/>
        <v>89.5953757225434</v>
      </c>
      <c r="H123" s="16">
        <v>0</v>
      </c>
      <c r="I123" s="16" t="s">
        <v>89</v>
      </c>
    </row>
    <row r="124" s="4" customFormat="1" spans="1:9">
      <c r="A124" s="15"/>
      <c r="B124" s="15"/>
      <c r="C124" s="15" t="s">
        <v>17</v>
      </c>
      <c r="D124" s="16" t="s">
        <v>13</v>
      </c>
      <c r="E124" s="37">
        <v>50</v>
      </c>
      <c r="F124" s="16">
        <v>43</v>
      </c>
      <c r="G124" s="16">
        <f t="shared" si="6"/>
        <v>86</v>
      </c>
      <c r="H124" s="16">
        <v>0</v>
      </c>
      <c r="I124" s="16"/>
    </row>
    <row r="125" s="4" customFormat="1" spans="1:9">
      <c r="A125" s="15"/>
      <c r="B125" s="15"/>
      <c r="C125" s="15"/>
      <c r="D125" s="16" t="s">
        <v>16</v>
      </c>
      <c r="E125" s="37">
        <v>50</v>
      </c>
      <c r="F125" s="16">
        <v>43</v>
      </c>
      <c r="G125" s="16">
        <f t="shared" si="6"/>
        <v>86</v>
      </c>
      <c r="H125" s="16">
        <v>0</v>
      </c>
      <c r="I125" s="16"/>
    </row>
    <row r="126" s="4" customFormat="1" spans="1:9">
      <c r="A126" s="15">
        <v>25</v>
      </c>
      <c r="B126" s="15" t="s">
        <v>90</v>
      </c>
      <c r="C126" s="15" t="s">
        <v>19</v>
      </c>
      <c r="D126" s="16" t="s">
        <v>13</v>
      </c>
      <c r="E126" s="37">
        <v>63</v>
      </c>
      <c r="F126" s="16">
        <v>34</v>
      </c>
      <c r="G126" s="16">
        <f t="shared" si="6"/>
        <v>53.968253968254</v>
      </c>
      <c r="H126" s="16">
        <f t="shared" si="7"/>
        <v>16.4</v>
      </c>
      <c r="I126" s="16"/>
    </row>
    <row r="127" s="4" customFormat="1" spans="1:9">
      <c r="A127" s="15"/>
      <c r="B127" s="15"/>
      <c r="C127" s="15"/>
      <c r="D127" s="16" t="s">
        <v>16</v>
      </c>
      <c r="E127" s="37">
        <v>63</v>
      </c>
      <c r="F127" s="16">
        <v>34</v>
      </c>
      <c r="G127" s="16">
        <f t="shared" si="6"/>
        <v>53.968253968254</v>
      </c>
      <c r="H127" s="16">
        <f t="shared" si="7"/>
        <v>16.4</v>
      </c>
      <c r="I127" s="16"/>
    </row>
    <row r="128" s="4" customFormat="1" spans="1:9">
      <c r="A128" s="15"/>
      <c r="B128" s="15"/>
      <c r="C128" s="15" t="s">
        <v>12</v>
      </c>
      <c r="D128" s="16" t="s">
        <v>13</v>
      </c>
      <c r="E128" s="37">
        <v>63</v>
      </c>
      <c r="F128" s="16">
        <v>32</v>
      </c>
      <c r="G128" s="16">
        <f t="shared" si="6"/>
        <v>50.7936507936508</v>
      </c>
      <c r="H128" s="16">
        <f t="shared" si="7"/>
        <v>18.4</v>
      </c>
      <c r="I128" s="16"/>
    </row>
    <row r="129" s="4" customFormat="1" spans="1:9">
      <c r="A129" s="15"/>
      <c r="B129" s="15"/>
      <c r="C129" s="15"/>
      <c r="D129" s="16" t="s">
        <v>16</v>
      </c>
      <c r="E129" s="37">
        <v>63</v>
      </c>
      <c r="F129" s="16">
        <v>32</v>
      </c>
      <c r="G129" s="16">
        <f t="shared" si="6"/>
        <v>50.7936507936508</v>
      </c>
      <c r="H129" s="16">
        <f t="shared" si="7"/>
        <v>18.4</v>
      </c>
      <c r="I129" s="16"/>
    </row>
    <row r="130" s="4" customFormat="1" spans="1:9">
      <c r="A130" s="15">
        <v>26</v>
      </c>
      <c r="B130" s="15" t="s">
        <v>91</v>
      </c>
      <c r="C130" s="15" t="s">
        <v>19</v>
      </c>
      <c r="D130" s="16" t="s">
        <v>13</v>
      </c>
      <c r="E130" s="37">
        <v>63</v>
      </c>
      <c r="F130" s="16">
        <v>29</v>
      </c>
      <c r="G130" s="16">
        <f t="shared" si="6"/>
        <v>46.031746031746</v>
      </c>
      <c r="H130" s="16">
        <f t="shared" si="7"/>
        <v>21.4</v>
      </c>
      <c r="I130" s="16"/>
    </row>
    <row r="131" s="4" customFormat="1" spans="1:9">
      <c r="A131" s="15"/>
      <c r="B131" s="15"/>
      <c r="C131" s="15"/>
      <c r="D131" s="16" t="s">
        <v>16</v>
      </c>
      <c r="E131" s="37">
        <v>63</v>
      </c>
      <c r="F131" s="16">
        <v>28</v>
      </c>
      <c r="G131" s="16">
        <f t="shared" si="6"/>
        <v>44.4444444444444</v>
      </c>
      <c r="H131" s="16">
        <v>21</v>
      </c>
      <c r="I131" s="16"/>
    </row>
    <row r="132" s="4" customFormat="1" spans="1:9">
      <c r="A132" s="15"/>
      <c r="B132" s="15"/>
      <c r="C132" s="15" t="s">
        <v>12</v>
      </c>
      <c r="D132" s="16" t="s">
        <v>13</v>
      </c>
      <c r="E132" s="37">
        <v>63</v>
      </c>
      <c r="F132" s="16">
        <v>25</v>
      </c>
      <c r="G132" s="16">
        <f t="shared" ref="G132:G195" si="8">F132*100/E132</f>
        <v>39.6825396825397</v>
      </c>
      <c r="H132" s="16">
        <f t="shared" si="7"/>
        <v>25.4</v>
      </c>
      <c r="I132" s="16"/>
    </row>
    <row r="133" s="4" customFormat="1" spans="1:9">
      <c r="A133" s="15"/>
      <c r="B133" s="15"/>
      <c r="C133" s="15"/>
      <c r="D133" s="16" t="s">
        <v>16</v>
      </c>
      <c r="E133" s="37">
        <v>63</v>
      </c>
      <c r="F133" s="16">
        <v>25</v>
      </c>
      <c r="G133" s="16">
        <f t="shared" si="8"/>
        <v>39.6825396825397</v>
      </c>
      <c r="H133" s="16">
        <f t="shared" si="7"/>
        <v>25.4</v>
      </c>
      <c r="I133" s="16"/>
    </row>
    <row r="134" s="4" customFormat="1" spans="1:9">
      <c r="A134" s="15">
        <v>27</v>
      </c>
      <c r="B134" s="15" t="s">
        <v>92</v>
      </c>
      <c r="C134" s="15" t="s">
        <v>19</v>
      </c>
      <c r="D134" s="16" t="s">
        <v>13</v>
      </c>
      <c r="E134" s="37">
        <v>63</v>
      </c>
      <c r="F134" s="16">
        <v>29</v>
      </c>
      <c r="G134" s="16">
        <f t="shared" si="8"/>
        <v>46.031746031746</v>
      </c>
      <c r="H134" s="16">
        <f t="shared" si="7"/>
        <v>21.4</v>
      </c>
      <c r="I134" s="16"/>
    </row>
    <row r="135" s="4" customFormat="1" spans="1:9">
      <c r="A135" s="15"/>
      <c r="B135" s="15"/>
      <c r="C135" s="15"/>
      <c r="D135" s="16" t="s">
        <v>15</v>
      </c>
      <c r="E135" s="37">
        <v>63</v>
      </c>
      <c r="F135" s="16">
        <v>15</v>
      </c>
      <c r="G135" s="16">
        <f t="shared" si="8"/>
        <v>23.8095238095238</v>
      </c>
      <c r="H135" s="16">
        <v>21</v>
      </c>
      <c r="I135" s="16"/>
    </row>
    <row r="136" s="4" customFormat="1" spans="1:9">
      <c r="A136" s="15"/>
      <c r="B136" s="15"/>
      <c r="C136" s="15"/>
      <c r="D136" s="16" t="s">
        <v>16</v>
      </c>
      <c r="E136" s="37">
        <v>44.099998</v>
      </c>
      <c r="F136" s="16">
        <v>15</v>
      </c>
      <c r="G136" s="16">
        <f t="shared" si="8"/>
        <v>34.0136069847441</v>
      </c>
      <c r="H136" s="16">
        <f t="shared" si="7"/>
        <v>20.2799984</v>
      </c>
      <c r="I136" s="16"/>
    </row>
    <row r="137" s="4" customFormat="1" spans="1:9">
      <c r="A137" s="15"/>
      <c r="B137" s="15"/>
      <c r="C137" s="15" t="s">
        <v>12</v>
      </c>
      <c r="D137" s="16" t="s">
        <v>13</v>
      </c>
      <c r="E137" s="37">
        <v>63</v>
      </c>
      <c r="F137" s="16">
        <v>32</v>
      </c>
      <c r="G137" s="16">
        <f t="shared" si="8"/>
        <v>50.7936507936508</v>
      </c>
      <c r="H137" s="16">
        <f t="shared" si="7"/>
        <v>18.4</v>
      </c>
      <c r="I137" s="16"/>
    </row>
    <row r="138" s="4" customFormat="1" spans="1:9">
      <c r="A138" s="15"/>
      <c r="B138" s="15"/>
      <c r="C138" s="15"/>
      <c r="D138" s="16" t="s">
        <v>15</v>
      </c>
      <c r="E138" s="37">
        <v>63</v>
      </c>
      <c r="F138" s="16">
        <v>13</v>
      </c>
      <c r="G138" s="16">
        <f t="shared" si="8"/>
        <v>20.6349206349206</v>
      </c>
      <c r="H138" s="16">
        <v>18</v>
      </c>
      <c r="I138" s="16"/>
    </row>
    <row r="139" s="4" customFormat="1" spans="1:9">
      <c r="A139" s="15"/>
      <c r="B139" s="15"/>
      <c r="C139" s="15"/>
      <c r="D139" s="16" t="s">
        <v>16</v>
      </c>
      <c r="E139" s="37">
        <v>44.099998</v>
      </c>
      <c r="F139" s="16">
        <v>22</v>
      </c>
      <c r="G139" s="16">
        <f t="shared" si="8"/>
        <v>49.8866235776247</v>
      </c>
      <c r="H139" s="16">
        <f t="shared" si="7"/>
        <v>13.2799984</v>
      </c>
      <c r="I139" s="16"/>
    </row>
    <row r="140" s="4" customFormat="1" spans="1:9">
      <c r="A140" s="15">
        <v>28</v>
      </c>
      <c r="B140" s="15" t="s">
        <v>93</v>
      </c>
      <c r="C140" s="15" t="s">
        <v>19</v>
      </c>
      <c r="D140" s="16" t="s">
        <v>13</v>
      </c>
      <c r="E140" s="37">
        <v>63</v>
      </c>
      <c r="F140" s="16">
        <v>11</v>
      </c>
      <c r="G140" s="16">
        <f t="shared" si="8"/>
        <v>17.4603174603175</v>
      </c>
      <c r="H140" s="16">
        <f t="shared" si="7"/>
        <v>39.4</v>
      </c>
      <c r="I140" s="16"/>
    </row>
    <row r="141" s="4" customFormat="1" spans="1:9">
      <c r="A141" s="15"/>
      <c r="B141" s="15"/>
      <c r="C141" s="15"/>
      <c r="D141" s="16" t="s">
        <v>16</v>
      </c>
      <c r="E141" s="37">
        <v>63</v>
      </c>
      <c r="F141" s="16">
        <v>11</v>
      </c>
      <c r="G141" s="16">
        <f t="shared" si="8"/>
        <v>17.4603174603175</v>
      </c>
      <c r="H141" s="16">
        <f t="shared" si="7"/>
        <v>39.4</v>
      </c>
      <c r="I141" s="16"/>
    </row>
    <row r="142" s="4" customFormat="1" spans="1:9">
      <c r="A142" s="15"/>
      <c r="B142" s="15"/>
      <c r="C142" s="15" t="s">
        <v>12</v>
      </c>
      <c r="D142" s="16" t="s">
        <v>13</v>
      </c>
      <c r="E142" s="37">
        <v>63</v>
      </c>
      <c r="F142" s="16">
        <v>8</v>
      </c>
      <c r="G142" s="16">
        <f t="shared" si="8"/>
        <v>12.6984126984127</v>
      </c>
      <c r="H142" s="16">
        <f t="shared" si="7"/>
        <v>42.4</v>
      </c>
      <c r="I142" s="16"/>
    </row>
    <row r="143" s="4" customFormat="1" spans="1:9">
      <c r="A143" s="15"/>
      <c r="B143" s="15"/>
      <c r="C143" s="15"/>
      <c r="D143" s="16" t="s">
        <v>16</v>
      </c>
      <c r="E143" s="37">
        <v>63</v>
      </c>
      <c r="F143" s="16">
        <v>8</v>
      </c>
      <c r="G143" s="16">
        <f t="shared" si="8"/>
        <v>12.6984126984127</v>
      </c>
      <c r="H143" s="16">
        <f t="shared" si="7"/>
        <v>42.4</v>
      </c>
      <c r="I143" s="16"/>
    </row>
    <row r="144" s="4" customFormat="1" spans="1:9">
      <c r="A144" s="15">
        <v>29</v>
      </c>
      <c r="B144" s="38" t="s">
        <v>94</v>
      </c>
      <c r="C144" s="15" t="s">
        <v>19</v>
      </c>
      <c r="D144" s="16" t="s">
        <v>13</v>
      </c>
      <c r="E144" s="37">
        <v>31.5</v>
      </c>
      <c r="F144" s="16">
        <v>27</v>
      </c>
      <c r="G144" s="16">
        <f t="shared" si="8"/>
        <v>85.7142857142857</v>
      </c>
      <c r="H144" s="16">
        <v>0</v>
      </c>
      <c r="I144" s="16"/>
    </row>
    <row r="145" s="4" customFormat="1" spans="1:9">
      <c r="A145" s="15"/>
      <c r="B145" s="38"/>
      <c r="C145" s="15"/>
      <c r="D145" s="16" t="s">
        <v>16</v>
      </c>
      <c r="E145" s="37">
        <v>31.5</v>
      </c>
      <c r="F145" s="16">
        <v>27</v>
      </c>
      <c r="G145" s="16">
        <f t="shared" si="8"/>
        <v>85.7142857142857</v>
      </c>
      <c r="H145" s="16">
        <v>0</v>
      </c>
      <c r="I145" s="16"/>
    </row>
    <row r="146" s="4" customFormat="1" spans="1:9">
      <c r="A146" s="15"/>
      <c r="B146" s="38"/>
      <c r="C146" s="15" t="s">
        <v>12</v>
      </c>
      <c r="D146" s="16" t="s">
        <v>13</v>
      </c>
      <c r="E146" s="37">
        <v>31.5</v>
      </c>
      <c r="F146" s="16">
        <v>20</v>
      </c>
      <c r="G146" s="16">
        <f t="shared" si="8"/>
        <v>63.4920634920635</v>
      </c>
      <c r="H146" s="16">
        <f t="shared" si="7"/>
        <v>5.2</v>
      </c>
      <c r="I146" s="16"/>
    </row>
    <row r="147" s="4" customFormat="1" spans="1:9">
      <c r="A147" s="15"/>
      <c r="B147" s="38"/>
      <c r="C147" s="15"/>
      <c r="D147" s="16" t="s">
        <v>16</v>
      </c>
      <c r="E147" s="37">
        <v>31.5</v>
      </c>
      <c r="F147" s="16">
        <v>20</v>
      </c>
      <c r="G147" s="16">
        <f t="shared" si="8"/>
        <v>63.4920634920635</v>
      </c>
      <c r="H147" s="16">
        <f t="shared" si="7"/>
        <v>5.2</v>
      </c>
      <c r="I147" s="16"/>
    </row>
    <row r="148" s="4" customFormat="1" spans="1:9">
      <c r="A148" s="15">
        <v>30</v>
      </c>
      <c r="B148" s="15" t="s">
        <v>95</v>
      </c>
      <c r="C148" s="15" t="s">
        <v>19</v>
      </c>
      <c r="D148" s="16" t="s">
        <v>13</v>
      </c>
      <c r="E148" s="37">
        <v>63</v>
      </c>
      <c r="F148" s="16">
        <v>30</v>
      </c>
      <c r="G148" s="16">
        <f t="shared" si="8"/>
        <v>47.6190476190476</v>
      </c>
      <c r="H148" s="16">
        <f t="shared" si="7"/>
        <v>20.4</v>
      </c>
      <c r="I148" s="16"/>
    </row>
    <row r="149" s="4" customFormat="1" spans="1:9">
      <c r="A149" s="15"/>
      <c r="B149" s="15"/>
      <c r="C149" s="15"/>
      <c r="D149" s="16" t="s">
        <v>15</v>
      </c>
      <c r="E149" s="37">
        <v>63</v>
      </c>
      <c r="F149" s="16">
        <v>11</v>
      </c>
      <c r="G149" s="16">
        <f t="shared" si="8"/>
        <v>17.4603174603175</v>
      </c>
      <c r="H149" s="16">
        <v>20</v>
      </c>
      <c r="I149" s="16"/>
    </row>
    <row r="150" s="4" customFormat="1" spans="1:9">
      <c r="A150" s="15"/>
      <c r="B150" s="15"/>
      <c r="C150" s="15"/>
      <c r="D150" s="16" t="s">
        <v>16</v>
      </c>
      <c r="E150" s="37">
        <v>63</v>
      </c>
      <c r="F150" s="16">
        <v>20</v>
      </c>
      <c r="G150" s="16">
        <f t="shared" si="8"/>
        <v>31.7460317460317</v>
      </c>
      <c r="H150" s="16">
        <v>20</v>
      </c>
      <c r="I150" s="16"/>
    </row>
    <row r="151" s="4" customFormat="1" spans="1:9">
      <c r="A151" s="15"/>
      <c r="B151" s="15"/>
      <c r="C151" s="15" t="s">
        <v>12</v>
      </c>
      <c r="D151" s="16" t="s">
        <v>13</v>
      </c>
      <c r="E151" s="37">
        <v>63</v>
      </c>
      <c r="F151" s="16">
        <v>35</v>
      </c>
      <c r="G151" s="16">
        <f t="shared" si="8"/>
        <v>55.5555555555556</v>
      </c>
      <c r="H151" s="16">
        <f t="shared" si="7"/>
        <v>15.4</v>
      </c>
      <c r="I151" s="16"/>
    </row>
    <row r="152" s="4" customFormat="1" spans="1:9">
      <c r="A152" s="15"/>
      <c r="B152" s="15"/>
      <c r="C152" s="15"/>
      <c r="D152" s="16" t="s">
        <v>15</v>
      </c>
      <c r="E152" s="37">
        <v>63</v>
      </c>
      <c r="F152" s="16">
        <v>21</v>
      </c>
      <c r="G152" s="16">
        <f t="shared" si="8"/>
        <v>33.3333333333333</v>
      </c>
      <c r="H152" s="16">
        <v>15</v>
      </c>
      <c r="I152" s="16"/>
    </row>
    <row r="153" s="4" customFormat="1" spans="1:9">
      <c r="A153" s="15"/>
      <c r="B153" s="15"/>
      <c r="C153" s="15"/>
      <c r="D153" s="16" t="s">
        <v>16</v>
      </c>
      <c r="E153" s="37">
        <v>63</v>
      </c>
      <c r="F153" s="16">
        <v>14</v>
      </c>
      <c r="G153" s="16">
        <f t="shared" si="8"/>
        <v>22.2222222222222</v>
      </c>
      <c r="H153" s="16">
        <v>15</v>
      </c>
      <c r="I153" s="16"/>
    </row>
    <row r="154" s="4" customFormat="1" spans="1:9">
      <c r="A154" s="15">
        <v>31</v>
      </c>
      <c r="B154" s="15" t="s">
        <v>96</v>
      </c>
      <c r="C154" s="15" t="s">
        <v>19</v>
      </c>
      <c r="D154" s="16" t="s">
        <v>13</v>
      </c>
      <c r="E154" s="37">
        <v>50</v>
      </c>
      <c r="F154" s="16">
        <v>31</v>
      </c>
      <c r="G154" s="16">
        <f t="shared" si="8"/>
        <v>62</v>
      </c>
      <c r="H154" s="16">
        <f t="shared" si="7"/>
        <v>9</v>
      </c>
      <c r="I154" s="16"/>
    </row>
    <row r="155" s="4" customFormat="1" spans="1:9">
      <c r="A155" s="15"/>
      <c r="B155" s="15"/>
      <c r="C155" s="15"/>
      <c r="D155" s="16" t="s">
        <v>15</v>
      </c>
      <c r="E155" s="37">
        <v>50</v>
      </c>
      <c r="F155" s="16">
        <v>25</v>
      </c>
      <c r="G155" s="16">
        <f t="shared" si="8"/>
        <v>50</v>
      </c>
      <c r="H155" s="16">
        <v>9</v>
      </c>
      <c r="I155" s="16"/>
    </row>
    <row r="156" s="4" customFormat="1" spans="1:9">
      <c r="A156" s="15"/>
      <c r="B156" s="15"/>
      <c r="C156" s="15"/>
      <c r="D156" s="16" t="s">
        <v>16</v>
      </c>
      <c r="E156" s="37">
        <v>50</v>
      </c>
      <c r="F156" s="16">
        <v>10</v>
      </c>
      <c r="G156" s="16">
        <f t="shared" si="8"/>
        <v>20</v>
      </c>
      <c r="H156" s="16">
        <v>9</v>
      </c>
      <c r="I156" s="16"/>
    </row>
    <row r="157" s="4" customFormat="1" spans="1:9">
      <c r="A157" s="15"/>
      <c r="B157" s="15"/>
      <c r="C157" s="15" t="s">
        <v>12</v>
      </c>
      <c r="D157" s="16" t="s">
        <v>13</v>
      </c>
      <c r="E157" s="37">
        <v>50</v>
      </c>
      <c r="F157" s="16">
        <v>17</v>
      </c>
      <c r="G157" s="16">
        <f t="shared" si="8"/>
        <v>34</v>
      </c>
      <c r="H157" s="16">
        <f t="shared" si="7"/>
        <v>23</v>
      </c>
      <c r="I157" s="16"/>
    </row>
    <row r="158" s="4" customFormat="1" spans="1:9">
      <c r="A158" s="15"/>
      <c r="B158" s="15"/>
      <c r="C158" s="15"/>
      <c r="D158" s="16" t="s">
        <v>15</v>
      </c>
      <c r="E158" s="37">
        <v>50</v>
      </c>
      <c r="F158" s="16">
        <v>14</v>
      </c>
      <c r="G158" s="16">
        <f t="shared" si="8"/>
        <v>28</v>
      </c>
      <c r="H158" s="16">
        <v>23</v>
      </c>
      <c r="I158" s="16"/>
    </row>
    <row r="159" s="4" customFormat="1" spans="1:9">
      <c r="A159" s="15"/>
      <c r="B159" s="15"/>
      <c r="C159" s="15"/>
      <c r="D159" s="16" t="s">
        <v>16</v>
      </c>
      <c r="E159" s="37">
        <v>50</v>
      </c>
      <c r="F159" s="16">
        <v>12</v>
      </c>
      <c r="G159" s="16">
        <f t="shared" si="8"/>
        <v>24</v>
      </c>
      <c r="H159" s="16">
        <v>23</v>
      </c>
      <c r="I159" s="16"/>
    </row>
    <row r="160" s="4" customFormat="1" spans="1:9">
      <c r="A160" s="15"/>
      <c r="B160" s="15"/>
      <c r="C160" s="15" t="s">
        <v>17</v>
      </c>
      <c r="D160" s="16" t="s">
        <v>13</v>
      </c>
      <c r="E160" s="37">
        <v>50</v>
      </c>
      <c r="F160" s="16">
        <v>38</v>
      </c>
      <c r="G160" s="16">
        <f t="shared" si="8"/>
        <v>76</v>
      </c>
      <c r="H160" s="16">
        <f t="shared" si="7"/>
        <v>2</v>
      </c>
      <c r="I160" s="16"/>
    </row>
    <row r="161" s="4" customFormat="1" spans="1:9">
      <c r="A161" s="15"/>
      <c r="B161" s="15"/>
      <c r="C161" s="15"/>
      <c r="D161" s="16" t="s">
        <v>15</v>
      </c>
      <c r="E161" s="37">
        <v>50</v>
      </c>
      <c r="F161" s="16">
        <v>26.25</v>
      </c>
      <c r="G161" s="16">
        <f t="shared" si="8"/>
        <v>52.5</v>
      </c>
      <c r="H161" s="16">
        <v>2</v>
      </c>
      <c r="I161" s="16"/>
    </row>
    <row r="162" s="4" customFormat="1" spans="1:9">
      <c r="A162" s="15"/>
      <c r="B162" s="15"/>
      <c r="C162" s="15"/>
      <c r="D162" s="16" t="s">
        <v>16</v>
      </c>
      <c r="E162" s="37">
        <v>50</v>
      </c>
      <c r="F162" s="16">
        <v>12</v>
      </c>
      <c r="G162" s="16">
        <f t="shared" si="8"/>
        <v>24</v>
      </c>
      <c r="H162" s="16">
        <v>2</v>
      </c>
      <c r="I162" s="16"/>
    </row>
    <row r="163" s="4" customFormat="1" spans="1:9">
      <c r="A163" s="15">
        <v>32</v>
      </c>
      <c r="B163" s="15" t="s">
        <v>97</v>
      </c>
      <c r="C163" s="15" t="s">
        <v>19</v>
      </c>
      <c r="D163" s="16" t="s">
        <v>13</v>
      </c>
      <c r="E163" s="37">
        <v>63</v>
      </c>
      <c r="F163" s="16">
        <v>32</v>
      </c>
      <c r="G163" s="16">
        <f t="shared" si="8"/>
        <v>50.7936507936508</v>
      </c>
      <c r="H163" s="16">
        <f t="shared" si="7"/>
        <v>18.4</v>
      </c>
      <c r="I163" s="16"/>
    </row>
    <row r="164" s="4" customFormat="1" spans="1:9">
      <c r="A164" s="15"/>
      <c r="B164" s="15"/>
      <c r="C164" s="15"/>
      <c r="D164" s="16" t="s">
        <v>16</v>
      </c>
      <c r="E164" s="37">
        <v>63</v>
      </c>
      <c r="F164" s="16">
        <v>32</v>
      </c>
      <c r="G164" s="16">
        <f t="shared" si="8"/>
        <v>50.7936507936508</v>
      </c>
      <c r="H164" s="16">
        <f t="shared" si="7"/>
        <v>18.4</v>
      </c>
      <c r="I164" s="16"/>
    </row>
    <row r="165" s="4" customFormat="1" spans="1:9">
      <c r="A165" s="15"/>
      <c r="B165" s="15"/>
      <c r="C165" s="15" t="s">
        <v>12</v>
      </c>
      <c r="D165" s="16" t="s">
        <v>13</v>
      </c>
      <c r="E165" s="37">
        <v>63</v>
      </c>
      <c r="F165" s="16">
        <v>24</v>
      </c>
      <c r="G165" s="16">
        <f t="shared" si="8"/>
        <v>38.0952380952381</v>
      </c>
      <c r="H165" s="16">
        <f t="shared" si="7"/>
        <v>26.4</v>
      </c>
      <c r="I165" s="16"/>
    </row>
    <row r="166" s="4" customFormat="1" spans="1:9">
      <c r="A166" s="15"/>
      <c r="B166" s="15"/>
      <c r="C166" s="15"/>
      <c r="D166" s="16" t="s">
        <v>16</v>
      </c>
      <c r="E166" s="37">
        <v>63</v>
      </c>
      <c r="F166" s="16">
        <v>24</v>
      </c>
      <c r="G166" s="16">
        <f t="shared" si="8"/>
        <v>38.0952380952381</v>
      </c>
      <c r="H166" s="16">
        <f t="shared" si="7"/>
        <v>26.4</v>
      </c>
      <c r="I166" s="16"/>
    </row>
    <row r="167" s="4" customFormat="1" spans="1:9">
      <c r="A167" s="15">
        <v>33</v>
      </c>
      <c r="B167" s="15" t="s">
        <v>98</v>
      </c>
      <c r="C167" s="15" t="s">
        <v>19</v>
      </c>
      <c r="D167" s="16" t="s">
        <v>13</v>
      </c>
      <c r="E167" s="37">
        <v>50</v>
      </c>
      <c r="F167" s="16">
        <v>40</v>
      </c>
      <c r="G167" s="16">
        <f t="shared" si="8"/>
        <v>80</v>
      </c>
      <c r="H167" s="16">
        <f t="shared" si="7"/>
        <v>0</v>
      </c>
      <c r="I167" s="16"/>
    </row>
    <row r="168" s="4" customFormat="1" spans="1:9">
      <c r="A168" s="15"/>
      <c r="B168" s="15"/>
      <c r="C168" s="15"/>
      <c r="D168" s="16" t="s">
        <v>15</v>
      </c>
      <c r="E168" s="37">
        <v>50</v>
      </c>
      <c r="F168" s="16">
        <v>13</v>
      </c>
      <c r="G168" s="16">
        <f t="shared" si="8"/>
        <v>26</v>
      </c>
      <c r="H168" s="16">
        <v>0</v>
      </c>
      <c r="I168" s="16"/>
    </row>
    <row r="169" s="4" customFormat="1" spans="1:9">
      <c r="A169" s="15"/>
      <c r="B169" s="15"/>
      <c r="C169" s="15"/>
      <c r="D169" s="16" t="s">
        <v>16</v>
      </c>
      <c r="E169" s="37">
        <v>50</v>
      </c>
      <c r="F169" s="16">
        <v>30</v>
      </c>
      <c r="G169" s="16">
        <f t="shared" si="8"/>
        <v>60</v>
      </c>
      <c r="H169" s="16">
        <v>0</v>
      </c>
      <c r="I169" s="16"/>
    </row>
    <row r="170" s="4" customFormat="1" spans="1:9">
      <c r="A170" s="15"/>
      <c r="B170" s="15"/>
      <c r="C170" s="15" t="s">
        <v>12</v>
      </c>
      <c r="D170" s="16" t="s">
        <v>13</v>
      </c>
      <c r="E170" s="37">
        <v>50</v>
      </c>
      <c r="F170" s="16">
        <v>30</v>
      </c>
      <c r="G170" s="16">
        <f t="shared" si="8"/>
        <v>60</v>
      </c>
      <c r="H170" s="16">
        <f t="shared" si="7"/>
        <v>10</v>
      </c>
      <c r="I170" s="16"/>
    </row>
    <row r="171" s="4" customFormat="1" spans="1:9">
      <c r="A171" s="15"/>
      <c r="B171" s="15"/>
      <c r="C171" s="15"/>
      <c r="D171" s="16" t="s">
        <v>15</v>
      </c>
      <c r="E171" s="37">
        <v>50</v>
      </c>
      <c r="F171" s="16">
        <v>16</v>
      </c>
      <c r="G171" s="16">
        <f t="shared" si="8"/>
        <v>32</v>
      </c>
      <c r="H171" s="16">
        <v>10</v>
      </c>
      <c r="I171" s="16"/>
    </row>
    <row r="172" s="4" customFormat="1" spans="1:9">
      <c r="A172" s="15"/>
      <c r="B172" s="15"/>
      <c r="C172" s="15"/>
      <c r="D172" s="16" t="s">
        <v>16</v>
      </c>
      <c r="E172" s="37">
        <v>50</v>
      </c>
      <c r="F172" s="16">
        <v>16</v>
      </c>
      <c r="G172" s="16">
        <f t="shared" si="8"/>
        <v>32</v>
      </c>
      <c r="H172" s="16">
        <v>10</v>
      </c>
      <c r="I172" s="16"/>
    </row>
    <row r="173" s="4" customFormat="1" spans="1:9">
      <c r="A173" s="15">
        <v>34</v>
      </c>
      <c r="B173" s="15" t="s">
        <v>99</v>
      </c>
      <c r="C173" s="15" t="s">
        <v>19</v>
      </c>
      <c r="D173" s="16" t="s">
        <v>13</v>
      </c>
      <c r="E173" s="37">
        <v>63</v>
      </c>
      <c r="F173" s="16">
        <v>54</v>
      </c>
      <c r="G173" s="16">
        <f t="shared" si="8"/>
        <v>85.7142857142857</v>
      </c>
      <c r="H173" s="16">
        <v>0</v>
      </c>
      <c r="I173" s="16"/>
    </row>
    <row r="174" s="4" customFormat="1" spans="1:9">
      <c r="A174" s="15"/>
      <c r="B174" s="15"/>
      <c r="C174" s="15"/>
      <c r="D174" s="16" t="s">
        <v>15</v>
      </c>
      <c r="E174" s="37">
        <v>63</v>
      </c>
      <c r="F174" s="16">
        <v>33</v>
      </c>
      <c r="G174" s="16">
        <f t="shared" si="8"/>
        <v>52.3809523809524</v>
      </c>
      <c r="H174" s="16">
        <v>0</v>
      </c>
      <c r="I174" s="16"/>
    </row>
    <row r="175" s="4" customFormat="1" spans="1:9">
      <c r="A175" s="15"/>
      <c r="B175" s="15"/>
      <c r="C175" s="15"/>
      <c r="D175" s="16" t="s">
        <v>16</v>
      </c>
      <c r="E175" s="37">
        <v>63</v>
      </c>
      <c r="F175" s="16">
        <v>27</v>
      </c>
      <c r="G175" s="16">
        <f t="shared" si="8"/>
        <v>42.8571428571429</v>
      </c>
      <c r="H175" s="16">
        <v>0</v>
      </c>
      <c r="I175" s="16"/>
    </row>
    <row r="176" s="4" customFormat="1" spans="1:9">
      <c r="A176" s="15"/>
      <c r="B176" s="15"/>
      <c r="C176" s="15" t="s">
        <v>12</v>
      </c>
      <c r="D176" s="16" t="s">
        <v>13</v>
      </c>
      <c r="E176" s="37">
        <v>63</v>
      </c>
      <c r="F176" s="16">
        <v>50</v>
      </c>
      <c r="G176" s="16">
        <f t="shared" si="8"/>
        <v>79.3650793650794</v>
      </c>
      <c r="H176" s="16">
        <f t="shared" ref="H176:H242" si="9">E176*0.8-F176</f>
        <v>0.400000000000006</v>
      </c>
      <c r="I176" s="16"/>
    </row>
    <row r="177" s="4" customFormat="1" spans="1:9">
      <c r="A177" s="15"/>
      <c r="B177" s="15"/>
      <c r="C177" s="15"/>
      <c r="D177" s="16" t="s">
        <v>15</v>
      </c>
      <c r="E177" s="37">
        <v>63</v>
      </c>
      <c r="F177" s="16">
        <v>28</v>
      </c>
      <c r="G177" s="16">
        <f t="shared" si="8"/>
        <v>44.4444444444444</v>
      </c>
      <c r="H177" s="16">
        <v>0</v>
      </c>
      <c r="I177" s="16"/>
    </row>
    <row r="178" s="4" customFormat="1" spans="1:9">
      <c r="A178" s="15"/>
      <c r="B178" s="15"/>
      <c r="C178" s="15"/>
      <c r="D178" s="16" t="s">
        <v>16</v>
      </c>
      <c r="E178" s="37">
        <v>63</v>
      </c>
      <c r="F178" s="16">
        <v>22</v>
      </c>
      <c r="G178" s="16">
        <f t="shared" si="8"/>
        <v>34.9206349206349</v>
      </c>
      <c r="H178" s="16">
        <v>0</v>
      </c>
      <c r="I178" s="16"/>
    </row>
    <row r="179" s="4" customFormat="1" spans="1:9">
      <c r="A179" s="15">
        <v>35</v>
      </c>
      <c r="B179" s="15" t="s">
        <v>100</v>
      </c>
      <c r="C179" s="15" t="s">
        <v>19</v>
      </c>
      <c r="D179" s="16" t="s">
        <v>13</v>
      </c>
      <c r="E179" s="37">
        <v>50</v>
      </c>
      <c r="F179" s="16">
        <v>35</v>
      </c>
      <c r="G179" s="16">
        <f t="shared" si="8"/>
        <v>70</v>
      </c>
      <c r="H179" s="16">
        <f t="shared" si="9"/>
        <v>5</v>
      </c>
      <c r="I179" s="16"/>
    </row>
    <row r="180" s="4" customFormat="1" spans="1:9">
      <c r="A180" s="15"/>
      <c r="B180" s="15"/>
      <c r="C180" s="15"/>
      <c r="D180" s="16" t="s">
        <v>15</v>
      </c>
      <c r="E180" s="37">
        <v>50</v>
      </c>
      <c r="F180" s="16">
        <v>16</v>
      </c>
      <c r="G180" s="16">
        <f t="shared" si="8"/>
        <v>32</v>
      </c>
      <c r="H180" s="16">
        <v>5</v>
      </c>
      <c r="I180" s="16"/>
    </row>
    <row r="181" s="4" customFormat="1" spans="1:9">
      <c r="A181" s="15"/>
      <c r="B181" s="15"/>
      <c r="C181" s="15"/>
      <c r="D181" s="16" t="s">
        <v>16</v>
      </c>
      <c r="E181" s="37">
        <v>50</v>
      </c>
      <c r="F181" s="16">
        <v>26</v>
      </c>
      <c r="G181" s="16">
        <f t="shared" si="8"/>
        <v>52</v>
      </c>
      <c r="H181" s="16">
        <v>5</v>
      </c>
      <c r="I181" s="16"/>
    </row>
    <row r="182" s="4" customFormat="1" spans="1:9">
      <c r="A182" s="15"/>
      <c r="B182" s="15"/>
      <c r="C182" s="15" t="s">
        <v>12</v>
      </c>
      <c r="D182" s="16" t="s">
        <v>13</v>
      </c>
      <c r="E182" s="37">
        <v>50</v>
      </c>
      <c r="F182" s="16">
        <v>41</v>
      </c>
      <c r="G182" s="16">
        <f t="shared" si="8"/>
        <v>82</v>
      </c>
      <c r="H182" s="16">
        <v>0</v>
      </c>
      <c r="I182" s="16"/>
    </row>
    <row r="183" s="4" customFormat="1" spans="1:9">
      <c r="A183" s="15"/>
      <c r="B183" s="15"/>
      <c r="C183" s="15"/>
      <c r="D183" s="16" t="s">
        <v>15</v>
      </c>
      <c r="E183" s="37">
        <v>50</v>
      </c>
      <c r="F183" s="16">
        <v>22</v>
      </c>
      <c r="G183" s="16">
        <f t="shared" si="8"/>
        <v>44</v>
      </c>
      <c r="H183" s="16">
        <v>0</v>
      </c>
      <c r="I183" s="16"/>
    </row>
    <row r="184" s="4" customFormat="1" spans="1:9">
      <c r="A184" s="15"/>
      <c r="B184" s="15"/>
      <c r="C184" s="15"/>
      <c r="D184" s="16" t="s">
        <v>16</v>
      </c>
      <c r="E184" s="37">
        <v>50</v>
      </c>
      <c r="F184" s="16">
        <v>21</v>
      </c>
      <c r="G184" s="16">
        <f t="shared" si="8"/>
        <v>42</v>
      </c>
      <c r="H184" s="16">
        <v>0</v>
      </c>
      <c r="I184" s="16"/>
    </row>
    <row r="185" s="4" customFormat="1" spans="1:9">
      <c r="A185" s="15">
        <v>36</v>
      </c>
      <c r="B185" s="15" t="s">
        <v>101</v>
      </c>
      <c r="C185" s="15" t="s">
        <v>19</v>
      </c>
      <c r="D185" s="16" t="s">
        <v>13</v>
      </c>
      <c r="E185" s="37">
        <v>50</v>
      </c>
      <c r="F185" s="16">
        <v>24</v>
      </c>
      <c r="G185" s="16">
        <f t="shared" si="8"/>
        <v>48</v>
      </c>
      <c r="H185" s="16">
        <f t="shared" si="9"/>
        <v>16</v>
      </c>
      <c r="I185" s="16"/>
    </row>
    <row r="186" s="4" customFormat="1" spans="1:9">
      <c r="A186" s="15"/>
      <c r="B186" s="15"/>
      <c r="C186" s="15"/>
      <c r="D186" s="16" t="s">
        <v>16</v>
      </c>
      <c r="E186" s="37">
        <v>50</v>
      </c>
      <c r="F186" s="16">
        <v>24</v>
      </c>
      <c r="G186" s="16">
        <f t="shared" si="8"/>
        <v>48</v>
      </c>
      <c r="H186" s="16">
        <f t="shared" si="9"/>
        <v>16</v>
      </c>
      <c r="I186" s="16"/>
    </row>
    <row r="187" s="4" customFormat="1" spans="1:9">
      <c r="A187" s="15"/>
      <c r="B187" s="15"/>
      <c r="C187" s="15" t="s">
        <v>12</v>
      </c>
      <c r="D187" s="16" t="s">
        <v>13</v>
      </c>
      <c r="E187" s="37">
        <v>50</v>
      </c>
      <c r="F187" s="16">
        <v>16</v>
      </c>
      <c r="G187" s="16">
        <f t="shared" si="8"/>
        <v>32</v>
      </c>
      <c r="H187" s="16">
        <f t="shared" si="9"/>
        <v>24</v>
      </c>
      <c r="I187" s="16"/>
    </row>
    <row r="188" s="4" customFormat="1" spans="1:9">
      <c r="A188" s="15"/>
      <c r="B188" s="15"/>
      <c r="C188" s="15"/>
      <c r="D188" s="16" t="s">
        <v>16</v>
      </c>
      <c r="E188" s="37">
        <v>50</v>
      </c>
      <c r="F188" s="16">
        <v>16</v>
      </c>
      <c r="G188" s="16">
        <f t="shared" si="8"/>
        <v>32</v>
      </c>
      <c r="H188" s="16">
        <f t="shared" si="9"/>
        <v>24</v>
      </c>
      <c r="I188" s="16"/>
    </row>
    <row r="189" s="4" customFormat="1" spans="1:9">
      <c r="A189" s="15">
        <v>37</v>
      </c>
      <c r="B189" s="15" t="s">
        <v>102</v>
      </c>
      <c r="C189" s="15" t="s">
        <v>19</v>
      </c>
      <c r="D189" s="16" t="s">
        <v>13</v>
      </c>
      <c r="E189" s="37">
        <v>63</v>
      </c>
      <c r="F189" s="16">
        <v>27</v>
      </c>
      <c r="G189" s="16">
        <f t="shared" si="8"/>
        <v>42.8571428571429</v>
      </c>
      <c r="H189" s="16">
        <f t="shared" si="9"/>
        <v>23.4</v>
      </c>
      <c r="I189" s="16"/>
    </row>
    <row r="190" s="4" customFormat="1" spans="1:9">
      <c r="A190" s="15"/>
      <c r="B190" s="15"/>
      <c r="C190" s="15"/>
      <c r="D190" s="16" t="s">
        <v>15</v>
      </c>
      <c r="E190" s="37">
        <v>63</v>
      </c>
      <c r="F190" s="16">
        <v>8</v>
      </c>
      <c r="G190" s="16">
        <f t="shared" si="8"/>
        <v>12.6984126984127</v>
      </c>
      <c r="H190" s="16">
        <v>23</v>
      </c>
      <c r="I190" s="16"/>
    </row>
    <row r="191" s="4" customFormat="1" spans="1:9">
      <c r="A191" s="15"/>
      <c r="B191" s="15"/>
      <c r="C191" s="15"/>
      <c r="D191" s="16" t="s">
        <v>16</v>
      </c>
      <c r="E191" s="37">
        <v>63</v>
      </c>
      <c r="F191" s="16">
        <v>22</v>
      </c>
      <c r="G191" s="16">
        <f t="shared" si="8"/>
        <v>34.9206349206349</v>
      </c>
      <c r="H191" s="16">
        <v>23</v>
      </c>
      <c r="I191" s="16"/>
    </row>
    <row r="192" s="4" customFormat="1" spans="1:9">
      <c r="A192" s="15"/>
      <c r="B192" s="15"/>
      <c r="C192" s="15" t="s">
        <v>12</v>
      </c>
      <c r="D192" s="16" t="s">
        <v>13</v>
      </c>
      <c r="E192" s="37">
        <v>50</v>
      </c>
      <c r="F192" s="16">
        <v>31</v>
      </c>
      <c r="G192" s="16">
        <f t="shared" si="8"/>
        <v>62</v>
      </c>
      <c r="H192" s="16">
        <f>E192*0.8-F192</f>
        <v>9</v>
      </c>
      <c r="I192" s="16"/>
    </row>
    <row r="193" s="4" customFormat="1" spans="1:9">
      <c r="A193" s="15"/>
      <c r="B193" s="15"/>
      <c r="C193" s="15"/>
      <c r="D193" s="16" t="s">
        <v>15</v>
      </c>
      <c r="E193" s="37">
        <v>50</v>
      </c>
      <c r="F193" s="16">
        <v>11</v>
      </c>
      <c r="G193" s="16">
        <f t="shared" si="8"/>
        <v>22</v>
      </c>
      <c r="H193" s="16">
        <v>9</v>
      </c>
      <c r="I193" s="16"/>
    </row>
    <row r="194" s="4" customFormat="1" spans="1:9">
      <c r="A194" s="15"/>
      <c r="B194" s="15"/>
      <c r="C194" s="15"/>
      <c r="D194" s="16" t="s">
        <v>16</v>
      </c>
      <c r="E194" s="37">
        <v>50</v>
      </c>
      <c r="F194" s="16">
        <v>20</v>
      </c>
      <c r="G194" s="16">
        <f t="shared" si="8"/>
        <v>40</v>
      </c>
      <c r="H194" s="16">
        <v>9</v>
      </c>
      <c r="I194" s="16"/>
    </row>
    <row r="195" s="4" customFormat="1" spans="1:9">
      <c r="A195" s="15">
        <v>38</v>
      </c>
      <c r="B195" s="15" t="s">
        <v>103</v>
      </c>
      <c r="C195" s="15" t="s">
        <v>19</v>
      </c>
      <c r="D195" s="16" t="s">
        <v>13</v>
      </c>
      <c r="E195" s="37">
        <v>50</v>
      </c>
      <c r="F195" s="16">
        <v>34</v>
      </c>
      <c r="G195" s="16">
        <f t="shared" si="8"/>
        <v>68</v>
      </c>
      <c r="H195" s="16">
        <f t="shared" si="9"/>
        <v>6</v>
      </c>
      <c r="I195" s="16"/>
    </row>
    <row r="196" s="4" customFormat="1" spans="1:9">
      <c r="A196" s="15"/>
      <c r="B196" s="15"/>
      <c r="C196" s="15"/>
      <c r="D196" s="16" t="s">
        <v>15</v>
      </c>
      <c r="E196" s="37">
        <v>50</v>
      </c>
      <c r="F196" s="16">
        <v>20</v>
      </c>
      <c r="G196" s="16">
        <f t="shared" ref="G196:G259" si="10">F196*100/E196</f>
        <v>40</v>
      </c>
      <c r="H196" s="16">
        <v>6</v>
      </c>
      <c r="I196" s="16"/>
    </row>
    <row r="197" s="4" customFormat="1" spans="1:9">
      <c r="A197" s="15"/>
      <c r="B197" s="15"/>
      <c r="C197" s="15"/>
      <c r="D197" s="16" t="s">
        <v>16</v>
      </c>
      <c r="E197" s="37">
        <v>50</v>
      </c>
      <c r="F197" s="16">
        <v>14</v>
      </c>
      <c r="G197" s="16">
        <f t="shared" si="10"/>
        <v>28</v>
      </c>
      <c r="H197" s="16">
        <v>6</v>
      </c>
      <c r="I197" s="16"/>
    </row>
    <row r="198" s="4" customFormat="1" spans="1:9">
      <c r="A198" s="15"/>
      <c r="B198" s="15"/>
      <c r="C198" s="15" t="s">
        <v>12</v>
      </c>
      <c r="D198" s="16" t="s">
        <v>13</v>
      </c>
      <c r="E198" s="37">
        <v>50</v>
      </c>
      <c r="F198" s="16">
        <v>28</v>
      </c>
      <c r="G198" s="16">
        <f t="shared" si="10"/>
        <v>56</v>
      </c>
      <c r="H198" s="16">
        <f t="shared" si="9"/>
        <v>12</v>
      </c>
      <c r="I198" s="16"/>
    </row>
    <row r="199" s="4" customFormat="1" spans="1:9">
      <c r="A199" s="15"/>
      <c r="B199" s="15"/>
      <c r="C199" s="15"/>
      <c r="D199" s="16" t="s">
        <v>15</v>
      </c>
      <c r="E199" s="37">
        <v>50</v>
      </c>
      <c r="F199" s="16">
        <v>18</v>
      </c>
      <c r="G199" s="16">
        <f t="shared" si="10"/>
        <v>36</v>
      </c>
      <c r="H199" s="16">
        <v>12</v>
      </c>
      <c r="I199" s="16"/>
    </row>
    <row r="200" s="4" customFormat="1" spans="1:9">
      <c r="A200" s="15"/>
      <c r="B200" s="15"/>
      <c r="C200" s="15"/>
      <c r="D200" s="16" t="s">
        <v>16</v>
      </c>
      <c r="E200" s="37">
        <v>50</v>
      </c>
      <c r="F200" s="16">
        <v>10</v>
      </c>
      <c r="G200" s="16">
        <f t="shared" si="10"/>
        <v>20</v>
      </c>
      <c r="H200" s="16">
        <v>12</v>
      </c>
      <c r="I200" s="16"/>
    </row>
    <row r="201" s="4" customFormat="1" spans="1:9">
      <c r="A201" s="15">
        <v>39</v>
      </c>
      <c r="B201" s="15" t="s">
        <v>104</v>
      </c>
      <c r="C201" s="15" t="s">
        <v>19</v>
      </c>
      <c r="D201" s="16" t="s">
        <v>13</v>
      </c>
      <c r="E201" s="37">
        <v>63</v>
      </c>
      <c r="F201" s="16">
        <v>46</v>
      </c>
      <c r="G201" s="16">
        <f t="shared" si="10"/>
        <v>73.015873015873</v>
      </c>
      <c r="H201" s="16">
        <f t="shared" si="9"/>
        <v>4.40000000000001</v>
      </c>
      <c r="I201" s="16"/>
    </row>
    <row r="202" s="4" customFormat="1" spans="1:9">
      <c r="A202" s="15"/>
      <c r="B202" s="15"/>
      <c r="C202" s="15"/>
      <c r="D202" s="16" t="s">
        <v>16</v>
      </c>
      <c r="E202" s="37">
        <v>63</v>
      </c>
      <c r="F202" s="16">
        <v>46</v>
      </c>
      <c r="G202" s="16">
        <f t="shared" si="10"/>
        <v>73.015873015873</v>
      </c>
      <c r="H202" s="16">
        <f t="shared" si="9"/>
        <v>4.40000000000001</v>
      </c>
      <c r="I202" s="16"/>
    </row>
    <row r="203" s="4" customFormat="1" spans="1:9">
      <c r="A203" s="15"/>
      <c r="B203" s="15"/>
      <c r="C203" s="15" t="s">
        <v>12</v>
      </c>
      <c r="D203" s="16" t="s">
        <v>13</v>
      </c>
      <c r="E203" s="37">
        <v>63</v>
      </c>
      <c r="F203" s="16">
        <v>32</v>
      </c>
      <c r="G203" s="16">
        <f t="shared" si="10"/>
        <v>50.7936507936508</v>
      </c>
      <c r="H203" s="16">
        <f t="shared" si="9"/>
        <v>18.4</v>
      </c>
      <c r="I203" s="16"/>
    </row>
    <row r="204" s="4" customFormat="1" spans="1:9">
      <c r="A204" s="15"/>
      <c r="B204" s="15"/>
      <c r="C204" s="15"/>
      <c r="D204" s="16" t="s">
        <v>16</v>
      </c>
      <c r="E204" s="37">
        <v>63</v>
      </c>
      <c r="F204" s="16">
        <v>32</v>
      </c>
      <c r="G204" s="16">
        <f t="shared" si="10"/>
        <v>50.7936507936508</v>
      </c>
      <c r="H204" s="16">
        <f t="shared" si="9"/>
        <v>18.4</v>
      </c>
      <c r="I204" s="16"/>
    </row>
    <row r="205" s="4" customFormat="1" spans="1:9">
      <c r="A205" s="15">
        <v>40</v>
      </c>
      <c r="B205" s="15" t="s">
        <v>105</v>
      </c>
      <c r="C205" s="15" t="s">
        <v>19</v>
      </c>
      <c r="D205" s="16" t="s">
        <v>13</v>
      </c>
      <c r="E205" s="37">
        <v>50</v>
      </c>
      <c r="F205" s="16">
        <v>33</v>
      </c>
      <c r="G205" s="16">
        <f t="shared" si="10"/>
        <v>66</v>
      </c>
      <c r="H205" s="16">
        <f t="shared" si="9"/>
        <v>7</v>
      </c>
      <c r="I205" s="16"/>
    </row>
    <row r="206" s="4" customFormat="1" spans="1:9">
      <c r="A206" s="15"/>
      <c r="B206" s="15"/>
      <c r="C206" s="15"/>
      <c r="D206" s="16" t="s">
        <v>15</v>
      </c>
      <c r="E206" s="37">
        <v>50</v>
      </c>
      <c r="F206" s="16">
        <v>3</v>
      </c>
      <c r="G206" s="16">
        <f t="shared" si="10"/>
        <v>6</v>
      </c>
      <c r="H206" s="16">
        <v>7</v>
      </c>
      <c r="I206" s="16"/>
    </row>
    <row r="207" s="4" customFormat="1" spans="1:9">
      <c r="A207" s="15"/>
      <c r="B207" s="15"/>
      <c r="C207" s="15"/>
      <c r="D207" s="16" t="s">
        <v>16</v>
      </c>
      <c r="E207" s="37">
        <v>50</v>
      </c>
      <c r="F207" s="16">
        <v>31</v>
      </c>
      <c r="G207" s="16">
        <f t="shared" si="10"/>
        <v>62</v>
      </c>
      <c r="H207" s="16">
        <v>7</v>
      </c>
      <c r="I207" s="16"/>
    </row>
    <row r="208" s="4" customFormat="1" spans="1:9">
      <c r="A208" s="15"/>
      <c r="B208" s="15"/>
      <c r="C208" s="15" t="s">
        <v>12</v>
      </c>
      <c r="D208" s="16" t="s">
        <v>13</v>
      </c>
      <c r="E208" s="37">
        <v>50</v>
      </c>
      <c r="F208" s="16">
        <v>29</v>
      </c>
      <c r="G208" s="16">
        <f t="shared" si="10"/>
        <v>58</v>
      </c>
      <c r="H208" s="16">
        <f t="shared" si="9"/>
        <v>11</v>
      </c>
      <c r="I208" s="16"/>
    </row>
    <row r="209" s="4" customFormat="1" spans="1:9">
      <c r="A209" s="15"/>
      <c r="B209" s="15"/>
      <c r="C209" s="15"/>
      <c r="D209" s="16" t="s">
        <v>15</v>
      </c>
      <c r="E209" s="37">
        <v>50</v>
      </c>
      <c r="F209" s="16">
        <v>3</v>
      </c>
      <c r="G209" s="16">
        <f t="shared" si="10"/>
        <v>6</v>
      </c>
      <c r="H209" s="16">
        <v>11</v>
      </c>
      <c r="I209" s="16"/>
    </row>
    <row r="210" s="4" customFormat="1" spans="1:9">
      <c r="A210" s="15"/>
      <c r="B210" s="15"/>
      <c r="C210" s="15"/>
      <c r="D210" s="16" t="s">
        <v>16</v>
      </c>
      <c r="E210" s="37">
        <v>50</v>
      </c>
      <c r="F210" s="16">
        <v>26</v>
      </c>
      <c r="G210" s="16">
        <f t="shared" si="10"/>
        <v>52</v>
      </c>
      <c r="H210" s="16">
        <v>11</v>
      </c>
      <c r="I210" s="16"/>
    </row>
    <row r="211" s="4" customFormat="1" spans="1:9">
      <c r="A211" s="15"/>
      <c r="B211" s="15"/>
      <c r="C211" s="15" t="s">
        <v>17</v>
      </c>
      <c r="D211" s="16" t="s">
        <v>13</v>
      </c>
      <c r="E211" s="37">
        <v>50</v>
      </c>
      <c r="F211" s="16">
        <v>14</v>
      </c>
      <c r="G211" s="16">
        <f t="shared" si="10"/>
        <v>28</v>
      </c>
      <c r="H211" s="16">
        <f t="shared" si="9"/>
        <v>26</v>
      </c>
      <c r="I211" s="16"/>
    </row>
    <row r="212" s="4" customFormat="1" spans="1:9">
      <c r="A212" s="15"/>
      <c r="B212" s="15"/>
      <c r="C212" s="15"/>
      <c r="D212" s="16" t="s">
        <v>16</v>
      </c>
      <c r="E212" s="37">
        <v>50</v>
      </c>
      <c r="F212" s="16">
        <v>14</v>
      </c>
      <c r="G212" s="16">
        <f t="shared" si="10"/>
        <v>28</v>
      </c>
      <c r="H212" s="16">
        <f t="shared" si="9"/>
        <v>26</v>
      </c>
      <c r="I212" s="16"/>
    </row>
    <row r="213" s="4" customFormat="1" spans="1:9">
      <c r="A213" s="15">
        <v>41</v>
      </c>
      <c r="B213" s="15" t="s">
        <v>106</v>
      </c>
      <c r="C213" s="15" t="s">
        <v>19</v>
      </c>
      <c r="D213" s="16" t="s">
        <v>13</v>
      </c>
      <c r="E213" s="37">
        <v>50</v>
      </c>
      <c r="F213" s="16">
        <v>31</v>
      </c>
      <c r="G213" s="16">
        <f t="shared" si="10"/>
        <v>62</v>
      </c>
      <c r="H213" s="16">
        <f t="shared" si="9"/>
        <v>9</v>
      </c>
      <c r="I213" s="16"/>
    </row>
    <row r="214" s="4" customFormat="1" spans="1:9">
      <c r="A214" s="15"/>
      <c r="B214" s="15"/>
      <c r="C214" s="15"/>
      <c r="D214" s="16" t="s">
        <v>16</v>
      </c>
      <c r="E214" s="37">
        <v>50</v>
      </c>
      <c r="F214" s="16">
        <v>31</v>
      </c>
      <c r="G214" s="16">
        <f t="shared" si="10"/>
        <v>62</v>
      </c>
      <c r="H214" s="16">
        <f t="shared" si="9"/>
        <v>9</v>
      </c>
      <c r="I214" s="16"/>
    </row>
    <row r="215" s="4" customFormat="1" spans="1:9">
      <c r="A215" s="15"/>
      <c r="B215" s="15"/>
      <c r="C215" s="15" t="s">
        <v>12</v>
      </c>
      <c r="D215" s="16" t="s">
        <v>13</v>
      </c>
      <c r="E215" s="37">
        <v>50</v>
      </c>
      <c r="F215" s="16">
        <v>24</v>
      </c>
      <c r="G215" s="16">
        <f t="shared" si="10"/>
        <v>48</v>
      </c>
      <c r="H215" s="16">
        <f t="shared" si="9"/>
        <v>16</v>
      </c>
      <c r="I215" s="16"/>
    </row>
    <row r="216" s="4" customFormat="1" spans="1:9">
      <c r="A216" s="15"/>
      <c r="B216" s="15"/>
      <c r="C216" s="15"/>
      <c r="D216" s="16" t="s">
        <v>16</v>
      </c>
      <c r="E216" s="37">
        <v>50</v>
      </c>
      <c r="F216" s="16">
        <v>24</v>
      </c>
      <c r="G216" s="16">
        <f t="shared" si="10"/>
        <v>48</v>
      </c>
      <c r="H216" s="16">
        <f t="shared" si="9"/>
        <v>16</v>
      </c>
      <c r="I216" s="16"/>
    </row>
    <row r="217" s="4" customFormat="1" spans="1:9">
      <c r="A217" s="15">
        <v>42</v>
      </c>
      <c r="B217" s="15" t="s">
        <v>107</v>
      </c>
      <c r="C217" s="15" t="s">
        <v>19</v>
      </c>
      <c r="D217" s="16" t="s">
        <v>13</v>
      </c>
      <c r="E217" s="37">
        <v>50</v>
      </c>
      <c r="F217" s="16">
        <v>12</v>
      </c>
      <c r="G217" s="16">
        <f t="shared" si="10"/>
        <v>24</v>
      </c>
      <c r="H217" s="16">
        <f t="shared" si="9"/>
        <v>28</v>
      </c>
      <c r="I217" s="16"/>
    </row>
    <row r="218" s="4" customFormat="1" spans="1:9">
      <c r="A218" s="15"/>
      <c r="B218" s="15"/>
      <c r="C218" s="15"/>
      <c r="D218" s="16" t="s">
        <v>15</v>
      </c>
      <c r="E218" s="37">
        <v>50</v>
      </c>
      <c r="F218" s="16">
        <v>0</v>
      </c>
      <c r="G218" s="16">
        <f t="shared" si="10"/>
        <v>0</v>
      </c>
      <c r="H218" s="16">
        <v>28</v>
      </c>
      <c r="I218" s="16"/>
    </row>
    <row r="219" s="4" customFormat="1" spans="1:9">
      <c r="A219" s="15"/>
      <c r="B219" s="15"/>
      <c r="C219" s="15"/>
      <c r="D219" s="16" t="s">
        <v>16</v>
      </c>
      <c r="E219" s="37">
        <v>50</v>
      </c>
      <c r="F219" s="16">
        <v>12</v>
      </c>
      <c r="G219" s="16">
        <f t="shared" si="10"/>
        <v>24</v>
      </c>
      <c r="H219" s="16">
        <f t="shared" si="9"/>
        <v>28</v>
      </c>
      <c r="I219" s="16"/>
    </row>
    <row r="220" s="4" customFormat="1" spans="1:9">
      <c r="A220" s="15"/>
      <c r="B220" s="15"/>
      <c r="C220" s="15" t="s">
        <v>12</v>
      </c>
      <c r="D220" s="16" t="s">
        <v>13</v>
      </c>
      <c r="E220" s="37">
        <v>50</v>
      </c>
      <c r="F220" s="16">
        <v>23</v>
      </c>
      <c r="G220" s="16">
        <f t="shared" si="10"/>
        <v>46</v>
      </c>
      <c r="H220" s="16">
        <f t="shared" si="9"/>
        <v>17</v>
      </c>
      <c r="I220" s="16"/>
    </row>
    <row r="221" s="4" customFormat="1" spans="1:9">
      <c r="A221" s="15"/>
      <c r="B221" s="15"/>
      <c r="C221" s="15"/>
      <c r="D221" s="16" t="s">
        <v>15</v>
      </c>
      <c r="E221" s="37">
        <v>50</v>
      </c>
      <c r="F221" s="16">
        <v>0</v>
      </c>
      <c r="G221" s="16">
        <f t="shared" si="10"/>
        <v>0</v>
      </c>
      <c r="H221" s="16">
        <v>17</v>
      </c>
      <c r="I221" s="16"/>
    </row>
    <row r="222" s="4" customFormat="1" spans="1:9">
      <c r="A222" s="15"/>
      <c r="B222" s="15"/>
      <c r="C222" s="15"/>
      <c r="D222" s="16" t="s">
        <v>16</v>
      </c>
      <c r="E222" s="37">
        <v>50</v>
      </c>
      <c r="F222" s="16">
        <v>23</v>
      </c>
      <c r="G222" s="16">
        <f t="shared" si="10"/>
        <v>46</v>
      </c>
      <c r="H222" s="16">
        <f t="shared" si="9"/>
        <v>17</v>
      </c>
      <c r="I222" s="16"/>
    </row>
    <row r="223" s="4" customFormat="1" spans="1:9">
      <c r="A223" s="15">
        <v>43</v>
      </c>
      <c r="B223" s="15" t="s">
        <v>108</v>
      </c>
      <c r="C223" s="15" t="s">
        <v>19</v>
      </c>
      <c r="D223" s="16" t="s">
        <v>13</v>
      </c>
      <c r="E223" s="37">
        <v>63</v>
      </c>
      <c r="F223" s="16">
        <v>16</v>
      </c>
      <c r="G223" s="16">
        <f t="shared" si="10"/>
        <v>25.3968253968254</v>
      </c>
      <c r="H223" s="16">
        <f t="shared" si="9"/>
        <v>34.4</v>
      </c>
      <c r="I223" s="16"/>
    </row>
    <row r="224" s="4" customFormat="1" spans="1:9">
      <c r="A224" s="15"/>
      <c r="B224" s="15"/>
      <c r="C224" s="15"/>
      <c r="D224" s="16" t="s">
        <v>15</v>
      </c>
      <c r="E224" s="37">
        <v>63</v>
      </c>
      <c r="F224" s="16">
        <v>0</v>
      </c>
      <c r="G224" s="16">
        <f t="shared" si="10"/>
        <v>0</v>
      </c>
      <c r="H224" s="16">
        <v>34</v>
      </c>
      <c r="I224" s="16"/>
    </row>
    <row r="225" s="4" customFormat="1" spans="1:9">
      <c r="A225" s="15"/>
      <c r="B225" s="15"/>
      <c r="C225" s="15"/>
      <c r="D225" s="16" t="s">
        <v>16</v>
      </c>
      <c r="E225" s="37">
        <v>63</v>
      </c>
      <c r="F225" s="16">
        <v>16</v>
      </c>
      <c r="G225" s="16">
        <f t="shared" si="10"/>
        <v>25.3968253968254</v>
      </c>
      <c r="H225" s="16">
        <f t="shared" si="9"/>
        <v>34.4</v>
      </c>
      <c r="I225" s="16"/>
    </row>
    <row r="226" s="4" customFormat="1" spans="1:9">
      <c r="A226" s="15"/>
      <c r="B226" s="15"/>
      <c r="C226" s="15" t="s">
        <v>12</v>
      </c>
      <c r="D226" s="16" t="s">
        <v>13</v>
      </c>
      <c r="E226" s="37">
        <v>63</v>
      </c>
      <c r="F226" s="16">
        <v>16</v>
      </c>
      <c r="G226" s="16">
        <f t="shared" si="10"/>
        <v>25.3968253968254</v>
      </c>
      <c r="H226" s="16">
        <f t="shared" si="9"/>
        <v>34.4</v>
      </c>
      <c r="I226" s="16"/>
    </row>
    <row r="227" s="4" customFormat="1" spans="1:9">
      <c r="A227" s="15"/>
      <c r="B227" s="15"/>
      <c r="C227" s="15"/>
      <c r="D227" s="16" t="s">
        <v>15</v>
      </c>
      <c r="E227" s="37">
        <v>63</v>
      </c>
      <c r="F227" s="16">
        <v>0</v>
      </c>
      <c r="G227" s="16">
        <f t="shared" si="10"/>
        <v>0</v>
      </c>
      <c r="H227" s="16">
        <v>34</v>
      </c>
      <c r="I227" s="16"/>
    </row>
    <row r="228" s="4" customFormat="1" spans="1:9">
      <c r="A228" s="15"/>
      <c r="B228" s="15"/>
      <c r="C228" s="15"/>
      <c r="D228" s="16" t="s">
        <v>16</v>
      </c>
      <c r="E228" s="37">
        <v>63</v>
      </c>
      <c r="F228" s="16">
        <v>16</v>
      </c>
      <c r="G228" s="16">
        <f t="shared" si="10"/>
        <v>25.3968253968254</v>
      </c>
      <c r="H228" s="16">
        <f t="shared" si="9"/>
        <v>34.4</v>
      </c>
      <c r="I228" s="16"/>
    </row>
    <row r="229" s="4" customFormat="1" spans="1:9">
      <c r="A229" s="15">
        <v>44</v>
      </c>
      <c r="B229" s="15" t="s">
        <v>109</v>
      </c>
      <c r="C229" s="15" t="s">
        <v>19</v>
      </c>
      <c r="D229" s="16" t="s">
        <v>13</v>
      </c>
      <c r="E229" s="37">
        <v>63</v>
      </c>
      <c r="F229" s="16">
        <v>11</v>
      </c>
      <c r="G229" s="16">
        <f t="shared" si="10"/>
        <v>17.4603174603175</v>
      </c>
      <c r="H229" s="16">
        <f t="shared" si="9"/>
        <v>39.4</v>
      </c>
      <c r="I229" s="16"/>
    </row>
    <row r="230" s="4" customFormat="1" spans="1:9">
      <c r="A230" s="15"/>
      <c r="B230" s="15"/>
      <c r="C230" s="15"/>
      <c r="D230" s="16" t="s">
        <v>15</v>
      </c>
      <c r="E230" s="37">
        <v>63</v>
      </c>
      <c r="F230" s="16">
        <v>5</v>
      </c>
      <c r="G230" s="16">
        <f t="shared" si="10"/>
        <v>7.93650793650794</v>
      </c>
      <c r="H230" s="16">
        <v>39</v>
      </c>
      <c r="I230" s="16"/>
    </row>
    <row r="231" s="4" customFormat="1" spans="1:9">
      <c r="A231" s="15"/>
      <c r="B231" s="15"/>
      <c r="C231" s="15"/>
      <c r="D231" s="16" t="s">
        <v>16</v>
      </c>
      <c r="E231" s="37">
        <v>63</v>
      </c>
      <c r="F231" s="16">
        <v>5</v>
      </c>
      <c r="G231" s="16">
        <f t="shared" si="10"/>
        <v>7.93650793650794</v>
      </c>
      <c r="H231" s="16">
        <v>39</v>
      </c>
      <c r="I231" s="16"/>
    </row>
    <row r="232" s="4" customFormat="1" spans="1:9">
      <c r="A232" s="15"/>
      <c r="B232" s="15"/>
      <c r="C232" s="15" t="s">
        <v>12</v>
      </c>
      <c r="D232" s="16" t="s">
        <v>13</v>
      </c>
      <c r="E232" s="37">
        <v>63</v>
      </c>
      <c r="F232" s="16">
        <v>5</v>
      </c>
      <c r="G232" s="16">
        <f t="shared" si="10"/>
        <v>7.93650793650794</v>
      </c>
      <c r="H232" s="16">
        <f t="shared" si="9"/>
        <v>45.4</v>
      </c>
      <c r="I232" s="16"/>
    </row>
    <row r="233" s="4" customFormat="1" spans="1:9">
      <c r="A233" s="15"/>
      <c r="B233" s="15"/>
      <c r="C233" s="15"/>
      <c r="D233" s="16" t="s">
        <v>15</v>
      </c>
      <c r="E233" s="37">
        <v>63</v>
      </c>
      <c r="F233" s="16">
        <v>0</v>
      </c>
      <c r="G233" s="16">
        <f t="shared" si="10"/>
        <v>0</v>
      </c>
      <c r="H233" s="16">
        <v>45</v>
      </c>
      <c r="I233" s="16"/>
    </row>
    <row r="234" s="4" customFormat="1" spans="1:9">
      <c r="A234" s="15"/>
      <c r="B234" s="15"/>
      <c r="C234" s="15"/>
      <c r="D234" s="16" t="s">
        <v>16</v>
      </c>
      <c r="E234" s="37">
        <v>63</v>
      </c>
      <c r="F234" s="16">
        <v>5</v>
      </c>
      <c r="G234" s="16">
        <f t="shared" si="10"/>
        <v>7.93650793650794</v>
      </c>
      <c r="H234" s="16">
        <f t="shared" si="9"/>
        <v>45.4</v>
      </c>
      <c r="I234" s="16"/>
    </row>
    <row r="235" s="4" customFormat="1" spans="1:9">
      <c r="A235" s="15">
        <v>45</v>
      </c>
      <c r="B235" s="15" t="s">
        <v>110</v>
      </c>
      <c r="C235" s="15" t="s">
        <v>19</v>
      </c>
      <c r="D235" s="16" t="s">
        <v>13</v>
      </c>
      <c r="E235" s="37">
        <v>63</v>
      </c>
      <c r="F235" s="16">
        <v>15</v>
      </c>
      <c r="G235" s="16">
        <f t="shared" si="10"/>
        <v>23.8095238095238</v>
      </c>
      <c r="H235" s="16">
        <f t="shared" si="9"/>
        <v>35.4</v>
      </c>
      <c r="I235" s="16"/>
    </row>
    <row r="236" s="4" customFormat="1" spans="1:9">
      <c r="A236" s="15"/>
      <c r="B236" s="15"/>
      <c r="C236" s="15"/>
      <c r="D236" s="16" t="s">
        <v>16</v>
      </c>
      <c r="E236" s="37">
        <v>63</v>
      </c>
      <c r="F236" s="16">
        <v>15</v>
      </c>
      <c r="G236" s="16">
        <f t="shared" si="10"/>
        <v>23.8095238095238</v>
      </c>
      <c r="H236" s="16">
        <f t="shared" si="9"/>
        <v>35.4</v>
      </c>
      <c r="I236" s="16"/>
    </row>
    <row r="237" s="4" customFormat="1" spans="1:9">
      <c r="A237" s="15"/>
      <c r="B237" s="15"/>
      <c r="C237" s="15" t="s">
        <v>12</v>
      </c>
      <c r="D237" s="16" t="s">
        <v>13</v>
      </c>
      <c r="E237" s="37">
        <v>63</v>
      </c>
      <c r="F237" s="16">
        <v>16</v>
      </c>
      <c r="G237" s="16">
        <f t="shared" si="10"/>
        <v>25.3968253968254</v>
      </c>
      <c r="H237" s="16">
        <f t="shared" si="9"/>
        <v>34.4</v>
      </c>
      <c r="I237" s="39"/>
    </row>
    <row r="238" s="4" customFormat="1" spans="1:9">
      <c r="A238" s="15"/>
      <c r="B238" s="15"/>
      <c r="C238" s="15"/>
      <c r="D238" s="16" t="s">
        <v>16</v>
      </c>
      <c r="E238" s="37">
        <v>63</v>
      </c>
      <c r="F238" s="16">
        <v>16</v>
      </c>
      <c r="G238" s="16">
        <f t="shared" si="10"/>
        <v>25.3968253968254</v>
      </c>
      <c r="H238" s="16">
        <f t="shared" si="9"/>
        <v>34.4</v>
      </c>
      <c r="I238" s="39"/>
    </row>
    <row r="239" s="4" customFormat="1" spans="1:9">
      <c r="A239" s="15">
        <v>46</v>
      </c>
      <c r="B239" s="15" t="s">
        <v>111</v>
      </c>
      <c r="C239" s="15" t="s">
        <v>19</v>
      </c>
      <c r="D239" s="16" t="s">
        <v>13</v>
      </c>
      <c r="E239" s="37">
        <v>63</v>
      </c>
      <c r="F239" s="16">
        <v>36</v>
      </c>
      <c r="G239" s="16">
        <f t="shared" si="10"/>
        <v>57.1428571428571</v>
      </c>
      <c r="H239" s="16">
        <f t="shared" si="9"/>
        <v>14.4</v>
      </c>
      <c r="I239" s="39"/>
    </row>
    <row r="240" s="4" customFormat="1" spans="1:9">
      <c r="A240" s="15"/>
      <c r="B240" s="15"/>
      <c r="C240" s="15"/>
      <c r="D240" s="16" t="s">
        <v>16</v>
      </c>
      <c r="E240" s="37">
        <v>63</v>
      </c>
      <c r="F240" s="16">
        <v>36</v>
      </c>
      <c r="G240" s="16">
        <f t="shared" si="10"/>
        <v>57.1428571428571</v>
      </c>
      <c r="H240" s="16">
        <f t="shared" si="9"/>
        <v>14.4</v>
      </c>
      <c r="I240" s="39"/>
    </row>
    <row r="241" s="4" customFormat="1" spans="1:9">
      <c r="A241" s="15"/>
      <c r="B241" s="15"/>
      <c r="C241" s="15" t="s">
        <v>12</v>
      </c>
      <c r="D241" s="16" t="s">
        <v>13</v>
      </c>
      <c r="E241" s="37">
        <v>63</v>
      </c>
      <c r="F241" s="16">
        <v>32</v>
      </c>
      <c r="G241" s="16">
        <f t="shared" si="10"/>
        <v>50.7936507936508</v>
      </c>
      <c r="H241" s="16">
        <f t="shared" si="9"/>
        <v>18.4</v>
      </c>
      <c r="I241" s="39"/>
    </row>
    <row r="242" s="4" customFormat="1" spans="1:9">
      <c r="A242" s="15"/>
      <c r="B242" s="15"/>
      <c r="C242" s="15"/>
      <c r="D242" s="16" t="s">
        <v>16</v>
      </c>
      <c r="E242" s="37">
        <v>63</v>
      </c>
      <c r="F242" s="16">
        <v>32</v>
      </c>
      <c r="G242" s="16">
        <f t="shared" si="10"/>
        <v>50.7936507936508</v>
      </c>
      <c r="H242" s="16">
        <f t="shared" si="9"/>
        <v>18.4</v>
      </c>
      <c r="I242" s="39"/>
    </row>
    <row r="243" s="4" customFormat="1" spans="1:9">
      <c r="A243" s="15">
        <v>47</v>
      </c>
      <c r="B243" s="15" t="s">
        <v>112</v>
      </c>
      <c r="C243" s="15" t="s">
        <v>19</v>
      </c>
      <c r="D243" s="16" t="s">
        <v>13</v>
      </c>
      <c r="E243" s="37">
        <v>50</v>
      </c>
      <c r="F243" s="16">
        <v>42</v>
      </c>
      <c r="G243" s="16">
        <f t="shared" si="10"/>
        <v>84</v>
      </c>
      <c r="H243" s="16">
        <v>0</v>
      </c>
      <c r="I243" s="39"/>
    </row>
    <row r="244" s="4" customFormat="1" spans="1:9">
      <c r="A244" s="15"/>
      <c r="B244" s="15"/>
      <c r="C244" s="15"/>
      <c r="D244" s="16" t="s">
        <v>15</v>
      </c>
      <c r="E244" s="37">
        <v>50</v>
      </c>
      <c r="F244" s="16">
        <v>42</v>
      </c>
      <c r="G244" s="16">
        <f t="shared" si="10"/>
        <v>84</v>
      </c>
      <c r="H244" s="16">
        <v>0</v>
      </c>
      <c r="I244" s="39"/>
    </row>
    <row r="245" s="4" customFormat="1" spans="1:9">
      <c r="A245" s="15"/>
      <c r="B245" s="15"/>
      <c r="C245" s="15"/>
      <c r="D245" s="16" t="s">
        <v>16</v>
      </c>
      <c r="E245" s="37">
        <v>50</v>
      </c>
      <c r="F245" s="16">
        <v>0</v>
      </c>
      <c r="G245" s="16">
        <v>0</v>
      </c>
      <c r="H245" s="16">
        <v>0</v>
      </c>
      <c r="I245" s="39"/>
    </row>
    <row r="246" s="4" customFormat="1" spans="1:9">
      <c r="A246" s="15"/>
      <c r="B246" s="15"/>
      <c r="C246" s="15" t="s">
        <v>12</v>
      </c>
      <c r="D246" s="16" t="s">
        <v>13</v>
      </c>
      <c r="E246" s="37">
        <v>63</v>
      </c>
      <c r="F246" s="16">
        <v>59</v>
      </c>
      <c r="G246" s="16">
        <f t="shared" si="10"/>
        <v>93.6507936507936</v>
      </c>
      <c r="H246" s="16">
        <v>0</v>
      </c>
      <c r="I246" s="39"/>
    </row>
    <row r="247" s="4" customFormat="1" spans="1:9">
      <c r="A247" s="15"/>
      <c r="B247" s="15"/>
      <c r="C247" s="15"/>
      <c r="D247" s="16" t="s">
        <v>15</v>
      </c>
      <c r="E247" s="37">
        <v>63</v>
      </c>
      <c r="F247" s="16">
        <v>0</v>
      </c>
      <c r="G247" s="16">
        <v>0</v>
      </c>
      <c r="H247" s="16">
        <v>0</v>
      </c>
      <c r="I247" s="39"/>
    </row>
    <row r="248" s="4" customFormat="1" spans="1:9">
      <c r="A248" s="15"/>
      <c r="B248" s="15"/>
      <c r="C248" s="15"/>
      <c r="D248" s="16" t="s">
        <v>16</v>
      </c>
      <c r="E248" s="37">
        <v>63</v>
      </c>
      <c r="F248" s="16">
        <v>59</v>
      </c>
      <c r="G248" s="16">
        <f t="shared" si="10"/>
        <v>93.6507936507936</v>
      </c>
      <c r="H248" s="16">
        <v>0</v>
      </c>
      <c r="I248" s="39"/>
    </row>
    <row r="249" s="4" customFormat="1" spans="1:9">
      <c r="A249" s="15">
        <v>48</v>
      </c>
      <c r="B249" s="15" t="s">
        <v>113</v>
      </c>
      <c r="C249" s="15" t="s">
        <v>19</v>
      </c>
      <c r="D249" s="16" t="s">
        <v>13</v>
      </c>
      <c r="E249" s="37">
        <v>50</v>
      </c>
      <c r="F249" s="16">
        <v>24</v>
      </c>
      <c r="G249" s="16">
        <f t="shared" si="10"/>
        <v>48</v>
      </c>
      <c r="H249" s="16">
        <f>E249*0.8-F249</f>
        <v>16</v>
      </c>
      <c r="I249" s="39"/>
    </row>
    <row r="250" s="4" customFormat="1" spans="1:9">
      <c r="A250" s="15"/>
      <c r="B250" s="15"/>
      <c r="C250" s="15"/>
      <c r="D250" s="16" t="s">
        <v>16</v>
      </c>
      <c r="E250" s="37">
        <v>50</v>
      </c>
      <c r="F250" s="16">
        <v>24</v>
      </c>
      <c r="G250" s="16">
        <f t="shared" si="10"/>
        <v>48</v>
      </c>
      <c r="H250" s="16">
        <f>E250*0.8-F250</f>
        <v>16</v>
      </c>
      <c r="I250" s="39"/>
    </row>
    <row r="251" s="4" customFormat="1" spans="1:9">
      <c r="A251" s="15"/>
      <c r="B251" s="15"/>
      <c r="C251" s="15" t="s">
        <v>12</v>
      </c>
      <c r="D251" s="16" t="s">
        <v>13</v>
      </c>
      <c r="E251" s="37">
        <v>31.5</v>
      </c>
      <c r="F251" s="16">
        <v>21</v>
      </c>
      <c r="G251" s="16">
        <f t="shared" si="10"/>
        <v>66.6666666666667</v>
      </c>
      <c r="H251" s="16">
        <f>E251*0.8-F251</f>
        <v>4.2</v>
      </c>
      <c r="I251" s="39"/>
    </row>
    <row r="252" s="4" customFormat="1" spans="1:9">
      <c r="A252" s="15"/>
      <c r="B252" s="15"/>
      <c r="C252" s="15"/>
      <c r="D252" s="16" t="s">
        <v>16</v>
      </c>
      <c r="E252" s="37">
        <v>31.5</v>
      </c>
      <c r="F252" s="16">
        <v>21</v>
      </c>
      <c r="G252" s="16">
        <f t="shared" si="10"/>
        <v>66.6666666666667</v>
      </c>
      <c r="H252" s="16">
        <f t="shared" ref="H252:H301" si="11">E252*0.8-F252</f>
        <v>4.2</v>
      </c>
      <c r="I252" s="39"/>
    </row>
    <row r="253" s="4" customFormat="1" spans="1:9">
      <c r="A253" s="15">
        <v>49</v>
      </c>
      <c r="B253" s="15" t="s">
        <v>114</v>
      </c>
      <c r="C253" s="15" t="s">
        <v>19</v>
      </c>
      <c r="D253" s="16" t="s">
        <v>13</v>
      </c>
      <c r="E253" s="37">
        <v>63</v>
      </c>
      <c r="F253" s="16">
        <v>8</v>
      </c>
      <c r="G253" s="16">
        <f t="shared" si="10"/>
        <v>12.6984126984127</v>
      </c>
      <c r="H253" s="16">
        <f t="shared" si="11"/>
        <v>42.4</v>
      </c>
      <c r="I253" s="39"/>
    </row>
    <row r="254" s="4" customFormat="1" spans="1:9">
      <c r="A254" s="15"/>
      <c r="B254" s="15"/>
      <c r="C254" s="15"/>
      <c r="D254" s="16" t="s">
        <v>16</v>
      </c>
      <c r="E254" s="37">
        <v>63</v>
      </c>
      <c r="F254" s="16">
        <v>8</v>
      </c>
      <c r="G254" s="16">
        <f t="shared" si="10"/>
        <v>12.6984126984127</v>
      </c>
      <c r="H254" s="16">
        <f t="shared" si="11"/>
        <v>42.4</v>
      </c>
      <c r="I254" s="39"/>
    </row>
    <row r="255" s="4" customFormat="1" spans="1:9">
      <c r="A255" s="15"/>
      <c r="B255" s="15"/>
      <c r="C255" s="15" t="s">
        <v>12</v>
      </c>
      <c r="D255" s="16" t="s">
        <v>13</v>
      </c>
      <c r="E255" s="37">
        <v>63</v>
      </c>
      <c r="F255" s="16">
        <v>7</v>
      </c>
      <c r="G255" s="16">
        <f t="shared" si="10"/>
        <v>11.1111111111111</v>
      </c>
      <c r="H255" s="16">
        <f t="shared" si="11"/>
        <v>43.4</v>
      </c>
      <c r="I255" s="39"/>
    </row>
    <row r="256" s="4" customFormat="1" spans="1:9">
      <c r="A256" s="15"/>
      <c r="B256" s="15"/>
      <c r="C256" s="15"/>
      <c r="D256" s="16" t="s">
        <v>16</v>
      </c>
      <c r="E256" s="37">
        <v>63</v>
      </c>
      <c r="F256" s="16">
        <v>7</v>
      </c>
      <c r="G256" s="16">
        <f t="shared" si="10"/>
        <v>11.1111111111111</v>
      </c>
      <c r="H256" s="16">
        <f t="shared" si="11"/>
        <v>43.4</v>
      </c>
      <c r="I256" s="39"/>
    </row>
    <row r="257" s="4" customFormat="1" spans="1:9">
      <c r="A257" s="15">
        <v>50</v>
      </c>
      <c r="B257" s="15" t="s">
        <v>115</v>
      </c>
      <c r="C257" s="15" t="s">
        <v>19</v>
      </c>
      <c r="D257" s="16" t="s">
        <v>13</v>
      </c>
      <c r="E257" s="37">
        <v>50</v>
      </c>
      <c r="F257" s="16">
        <v>39</v>
      </c>
      <c r="G257" s="16">
        <f t="shared" si="10"/>
        <v>78</v>
      </c>
      <c r="H257" s="16">
        <f t="shared" si="11"/>
        <v>1</v>
      </c>
      <c r="I257" s="39"/>
    </row>
    <row r="258" s="4" customFormat="1" spans="1:9">
      <c r="A258" s="15"/>
      <c r="B258" s="15"/>
      <c r="C258" s="15"/>
      <c r="D258" s="16" t="s">
        <v>15</v>
      </c>
      <c r="E258" s="37">
        <v>50</v>
      </c>
      <c r="F258" s="16">
        <v>27</v>
      </c>
      <c r="G258" s="16">
        <f t="shared" ref="G258:G321" si="12">F258*100/E258</f>
        <v>54</v>
      </c>
      <c r="H258" s="16">
        <v>1</v>
      </c>
      <c r="I258" s="39"/>
    </row>
    <row r="259" s="4" customFormat="1" spans="1:9">
      <c r="A259" s="15"/>
      <c r="B259" s="15"/>
      <c r="C259" s="15"/>
      <c r="D259" s="16" t="s">
        <v>16</v>
      </c>
      <c r="E259" s="37">
        <v>50</v>
      </c>
      <c r="F259" s="16">
        <v>12</v>
      </c>
      <c r="G259" s="16">
        <f t="shared" si="12"/>
        <v>24</v>
      </c>
      <c r="H259" s="16">
        <v>1</v>
      </c>
      <c r="I259" s="39"/>
    </row>
    <row r="260" s="4" customFormat="1" spans="1:9">
      <c r="A260" s="15"/>
      <c r="B260" s="15"/>
      <c r="C260" s="15" t="s">
        <v>12</v>
      </c>
      <c r="D260" s="16" t="s">
        <v>13</v>
      </c>
      <c r="E260" s="37">
        <v>63</v>
      </c>
      <c r="F260" s="16">
        <v>45</v>
      </c>
      <c r="G260" s="16">
        <f t="shared" si="12"/>
        <v>71.4285714285714</v>
      </c>
      <c r="H260" s="16">
        <f t="shared" si="11"/>
        <v>5.40000000000001</v>
      </c>
      <c r="I260" s="40"/>
    </row>
    <row r="261" s="4" customFormat="1" spans="1:9">
      <c r="A261" s="15"/>
      <c r="B261" s="15"/>
      <c r="C261" s="15"/>
      <c r="D261" s="16" t="s">
        <v>15</v>
      </c>
      <c r="E261" s="37">
        <v>63</v>
      </c>
      <c r="F261" s="16">
        <v>35</v>
      </c>
      <c r="G261" s="16">
        <f t="shared" si="12"/>
        <v>55.5555555555556</v>
      </c>
      <c r="H261" s="16">
        <v>5</v>
      </c>
      <c r="I261" s="40"/>
    </row>
    <row r="262" s="4" customFormat="1" spans="1:9">
      <c r="A262" s="15"/>
      <c r="B262" s="15"/>
      <c r="C262" s="15"/>
      <c r="D262" s="16" t="s">
        <v>16</v>
      </c>
      <c r="E262" s="37">
        <v>63</v>
      </c>
      <c r="F262" s="16">
        <v>11</v>
      </c>
      <c r="G262" s="16">
        <f t="shared" si="12"/>
        <v>17.4603174603175</v>
      </c>
      <c r="H262" s="16">
        <v>5</v>
      </c>
      <c r="I262" s="40"/>
    </row>
    <row r="263" s="4" customFormat="1" spans="1:9">
      <c r="A263" s="15">
        <v>51</v>
      </c>
      <c r="B263" s="15" t="s">
        <v>116</v>
      </c>
      <c r="C263" s="15" t="s">
        <v>19</v>
      </c>
      <c r="D263" s="16" t="s">
        <v>13</v>
      </c>
      <c r="E263" s="37">
        <v>63</v>
      </c>
      <c r="F263" s="16">
        <v>10</v>
      </c>
      <c r="G263" s="16">
        <f t="shared" si="12"/>
        <v>15.8730158730159</v>
      </c>
      <c r="H263" s="16">
        <f t="shared" si="11"/>
        <v>40.4</v>
      </c>
      <c r="I263" s="40"/>
    </row>
    <row r="264" s="4" customFormat="1" spans="1:9">
      <c r="A264" s="15"/>
      <c r="B264" s="15"/>
      <c r="C264" s="15"/>
      <c r="D264" s="16" t="s">
        <v>16</v>
      </c>
      <c r="E264" s="37">
        <v>63</v>
      </c>
      <c r="F264" s="16">
        <v>10</v>
      </c>
      <c r="G264" s="16">
        <f t="shared" si="12"/>
        <v>15.8730158730159</v>
      </c>
      <c r="H264" s="16">
        <f t="shared" si="11"/>
        <v>40.4</v>
      </c>
      <c r="I264" s="40"/>
    </row>
    <row r="265" s="4" customFormat="1" spans="1:9">
      <c r="A265" s="15"/>
      <c r="B265" s="15"/>
      <c r="C265" s="15" t="s">
        <v>12</v>
      </c>
      <c r="D265" s="16" t="s">
        <v>13</v>
      </c>
      <c r="E265" s="37">
        <v>63</v>
      </c>
      <c r="F265" s="16">
        <v>10</v>
      </c>
      <c r="G265" s="16">
        <f t="shared" si="12"/>
        <v>15.8730158730159</v>
      </c>
      <c r="H265" s="16">
        <f t="shared" si="11"/>
        <v>40.4</v>
      </c>
      <c r="I265" s="40"/>
    </row>
    <row r="266" s="4" customFormat="1" spans="1:9">
      <c r="A266" s="15"/>
      <c r="B266" s="15"/>
      <c r="C266" s="15"/>
      <c r="D266" s="16" t="s">
        <v>16</v>
      </c>
      <c r="E266" s="37">
        <v>63</v>
      </c>
      <c r="F266" s="16">
        <v>10</v>
      </c>
      <c r="G266" s="16">
        <f t="shared" si="12"/>
        <v>15.8730158730159</v>
      </c>
      <c r="H266" s="16">
        <f t="shared" si="11"/>
        <v>40.4</v>
      </c>
      <c r="I266" s="40"/>
    </row>
    <row r="267" s="4" customFormat="1" spans="1:9">
      <c r="A267" s="15">
        <v>52</v>
      </c>
      <c r="B267" s="15" t="s">
        <v>117</v>
      </c>
      <c r="C267" s="15" t="s">
        <v>19</v>
      </c>
      <c r="D267" s="16" t="s">
        <v>13</v>
      </c>
      <c r="E267" s="37">
        <v>63</v>
      </c>
      <c r="F267" s="16">
        <v>14</v>
      </c>
      <c r="G267" s="16">
        <f t="shared" si="12"/>
        <v>22.2222222222222</v>
      </c>
      <c r="H267" s="16">
        <f t="shared" si="11"/>
        <v>36.4</v>
      </c>
      <c r="I267" s="39"/>
    </row>
    <row r="268" s="4" customFormat="1" spans="1:9">
      <c r="A268" s="15"/>
      <c r="B268" s="15"/>
      <c r="C268" s="15"/>
      <c r="D268" s="16" t="s">
        <v>16</v>
      </c>
      <c r="E268" s="37">
        <v>63</v>
      </c>
      <c r="F268" s="16">
        <v>14</v>
      </c>
      <c r="G268" s="16">
        <f t="shared" si="12"/>
        <v>22.2222222222222</v>
      </c>
      <c r="H268" s="16">
        <f t="shared" si="11"/>
        <v>36.4</v>
      </c>
      <c r="I268" s="39"/>
    </row>
    <row r="269" s="4" customFormat="1" spans="1:9">
      <c r="A269" s="15"/>
      <c r="B269" s="15"/>
      <c r="C269" s="15" t="s">
        <v>12</v>
      </c>
      <c r="D269" s="16" t="s">
        <v>13</v>
      </c>
      <c r="E269" s="37">
        <v>63</v>
      </c>
      <c r="F269" s="16">
        <v>10.62</v>
      </c>
      <c r="G269" s="16">
        <f t="shared" si="12"/>
        <v>16.8571428571429</v>
      </c>
      <c r="H269" s="16">
        <f t="shared" si="11"/>
        <v>39.78</v>
      </c>
      <c r="I269" s="39"/>
    </row>
    <row r="270" s="4" customFormat="1" spans="1:9">
      <c r="A270" s="15"/>
      <c r="B270" s="15"/>
      <c r="C270" s="15"/>
      <c r="D270" s="16" t="s">
        <v>16</v>
      </c>
      <c r="E270" s="37">
        <v>63</v>
      </c>
      <c r="F270" s="16">
        <v>10.62</v>
      </c>
      <c r="G270" s="16">
        <f t="shared" si="12"/>
        <v>16.8571428571429</v>
      </c>
      <c r="H270" s="16">
        <f t="shared" si="11"/>
        <v>39.78</v>
      </c>
      <c r="I270" s="39"/>
    </row>
    <row r="271" s="4" customFormat="1" spans="1:9">
      <c r="A271" s="19">
        <v>53</v>
      </c>
      <c r="B271" s="15" t="s">
        <v>118</v>
      </c>
      <c r="C271" s="15" t="s">
        <v>19</v>
      </c>
      <c r="D271" s="16" t="s">
        <v>13</v>
      </c>
      <c r="E271" s="37">
        <v>63</v>
      </c>
      <c r="F271" s="16">
        <v>22</v>
      </c>
      <c r="G271" s="16">
        <f t="shared" si="12"/>
        <v>34.9206349206349</v>
      </c>
      <c r="H271" s="16">
        <f t="shared" si="11"/>
        <v>28.4</v>
      </c>
      <c r="I271" s="41"/>
    </row>
    <row r="272" s="4" customFormat="1" spans="1:9">
      <c r="A272" s="20"/>
      <c r="B272" s="15"/>
      <c r="C272" s="15"/>
      <c r="D272" s="16" t="s">
        <v>16</v>
      </c>
      <c r="E272" s="37">
        <v>63</v>
      </c>
      <c r="F272" s="16">
        <v>22</v>
      </c>
      <c r="G272" s="16">
        <f t="shared" si="12"/>
        <v>34.9206349206349</v>
      </c>
      <c r="H272" s="16">
        <f t="shared" si="11"/>
        <v>28.4</v>
      </c>
      <c r="I272" s="41"/>
    </row>
    <row r="273" s="4" customFormat="1" spans="1:9">
      <c r="A273" s="20"/>
      <c r="B273" s="15"/>
      <c r="C273" s="15" t="s">
        <v>12</v>
      </c>
      <c r="D273" s="16" t="s">
        <v>13</v>
      </c>
      <c r="E273" s="37">
        <v>63</v>
      </c>
      <c r="F273" s="16">
        <v>21</v>
      </c>
      <c r="G273" s="16">
        <f t="shared" si="12"/>
        <v>33.3333333333333</v>
      </c>
      <c r="H273" s="16">
        <f t="shared" si="11"/>
        <v>29.4</v>
      </c>
      <c r="I273" s="41"/>
    </row>
    <row r="274" s="4" customFormat="1" spans="1:9">
      <c r="A274" s="21"/>
      <c r="B274" s="15"/>
      <c r="C274" s="15"/>
      <c r="D274" s="16" t="s">
        <v>16</v>
      </c>
      <c r="E274" s="37">
        <v>63</v>
      </c>
      <c r="F274" s="16">
        <v>21</v>
      </c>
      <c r="G274" s="16">
        <f t="shared" si="12"/>
        <v>33.3333333333333</v>
      </c>
      <c r="H274" s="16">
        <f t="shared" si="11"/>
        <v>29.4</v>
      </c>
      <c r="I274" s="41"/>
    </row>
    <row r="275" s="4" customFormat="1" spans="1:9">
      <c r="A275" s="19">
        <v>54</v>
      </c>
      <c r="B275" s="15" t="s">
        <v>119</v>
      </c>
      <c r="C275" s="15" t="s">
        <v>19</v>
      </c>
      <c r="D275" s="16" t="s">
        <v>13</v>
      </c>
      <c r="E275" s="37">
        <v>63</v>
      </c>
      <c r="F275" s="16">
        <v>6</v>
      </c>
      <c r="G275" s="16">
        <f t="shared" si="12"/>
        <v>9.52380952380952</v>
      </c>
      <c r="H275" s="16">
        <f t="shared" si="11"/>
        <v>44.4</v>
      </c>
      <c r="I275" s="42"/>
    </row>
    <row r="276" s="4" customFormat="1" spans="1:9">
      <c r="A276" s="20"/>
      <c r="B276" s="15"/>
      <c r="C276" s="15"/>
      <c r="D276" s="16" t="s">
        <v>16</v>
      </c>
      <c r="E276" s="37">
        <v>63</v>
      </c>
      <c r="F276" s="16">
        <v>6</v>
      </c>
      <c r="G276" s="16">
        <f t="shared" si="12"/>
        <v>9.52380952380952</v>
      </c>
      <c r="H276" s="16">
        <f t="shared" si="11"/>
        <v>44.4</v>
      </c>
      <c r="I276" s="42"/>
    </row>
    <row r="277" s="4" customFormat="1" spans="1:9">
      <c r="A277" s="20"/>
      <c r="B277" s="15"/>
      <c r="C277" s="15" t="s">
        <v>12</v>
      </c>
      <c r="D277" s="16" t="s">
        <v>13</v>
      </c>
      <c r="E277" s="37">
        <v>63</v>
      </c>
      <c r="F277" s="16">
        <v>7</v>
      </c>
      <c r="G277" s="16">
        <f t="shared" si="12"/>
        <v>11.1111111111111</v>
      </c>
      <c r="H277" s="16">
        <f t="shared" si="11"/>
        <v>43.4</v>
      </c>
      <c r="I277" s="42"/>
    </row>
    <row r="278" s="4" customFormat="1" spans="1:9">
      <c r="A278" s="21"/>
      <c r="B278" s="15"/>
      <c r="C278" s="15"/>
      <c r="D278" s="16" t="s">
        <v>16</v>
      </c>
      <c r="E278" s="37">
        <v>63</v>
      </c>
      <c r="F278" s="16">
        <v>7</v>
      </c>
      <c r="G278" s="16">
        <f t="shared" si="12"/>
        <v>11.1111111111111</v>
      </c>
      <c r="H278" s="16">
        <f t="shared" si="11"/>
        <v>43.4</v>
      </c>
      <c r="I278" s="42"/>
    </row>
    <row r="279" s="4" customFormat="1" spans="1:9">
      <c r="A279" s="15">
        <v>55</v>
      </c>
      <c r="B279" s="15" t="s">
        <v>120</v>
      </c>
      <c r="C279" s="15" t="s">
        <v>19</v>
      </c>
      <c r="D279" s="16" t="s">
        <v>13</v>
      </c>
      <c r="E279" s="37">
        <v>63</v>
      </c>
      <c r="F279" s="16">
        <v>1</v>
      </c>
      <c r="G279" s="16">
        <f t="shared" si="12"/>
        <v>1.58730158730159</v>
      </c>
      <c r="H279" s="16">
        <f t="shared" si="11"/>
        <v>49.4</v>
      </c>
      <c r="I279" s="42"/>
    </row>
    <row r="280" s="4" customFormat="1" spans="1:9">
      <c r="A280" s="15"/>
      <c r="B280" s="15"/>
      <c r="C280" s="15"/>
      <c r="D280" s="16" t="s">
        <v>16</v>
      </c>
      <c r="E280" s="37">
        <v>63</v>
      </c>
      <c r="F280" s="16">
        <v>1</v>
      </c>
      <c r="G280" s="16">
        <f t="shared" si="12"/>
        <v>1.58730158730159</v>
      </c>
      <c r="H280" s="16">
        <f t="shared" si="11"/>
        <v>49.4</v>
      </c>
      <c r="I280" s="42"/>
    </row>
    <row r="281" s="4" customFormat="1" spans="1:9">
      <c r="A281" s="15"/>
      <c r="B281" s="15"/>
      <c r="C281" s="15" t="s">
        <v>12</v>
      </c>
      <c r="D281" s="16" t="s">
        <v>13</v>
      </c>
      <c r="E281" s="37">
        <v>63</v>
      </c>
      <c r="F281" s="16">
        <v>5</v>
      </c>
      <c r="G281" s="16">
        <f t="shared" si="12"/>
        <v>7.93650793650794</v>
      </c>
      <c r="H281" s="16">
        <f t="shared" si="11"/>
        <v>45.4</v>
      </c>
      <c r="I281" s="42"/>
    </row>
    <row r="282" s="4" customFormat="1" spans="1:9">
      <c r="A282" s="15"/>
      <c r="B282" s="15"/>
      <c r="C282" s="15"/>
      <c r="D282" s="16" t="s">
        <v>16</v>
      </c>
      <c r="E282" s="37">
        <v>63</v>
      </c>
      <c r="F282" s="16">
        <v>5</v>
      </c>
      <c r="G282" s="16">
        <f t="shared" si="12"/>
        <v>7.93650793650794</v>
      </c>
      <c r="H282" s="16">
        <f t="shared" si="11"/>
        <v>45.4</v>
      </c>
      <c r="I282" s="42"/>
    </row>
    <row r="283" s="4" customFormat="1" spans="1:9">
      <c r="A283" s="15">
        <v>56</v>
      </c>
      <c r="B283" s="15" t="s">
        <v>121</v>
      </c>
      <c r="C283" s="15" t="s">
        <v>19</v>
      </c>
      <c r="D283" s="16" t="s">
        <v>13</v>
      </c>
      <c r="E283" s="37">
        <v>63</v>
      </c>
      <c r="F283" s="16">
        <v>0</v>
      </c>
      <c r="G283" s="16">
        <f t="shared" si="12"/>
        <v>0</v>
      </c>
      <c r="H283" s="16">
        <f t="shared" si="11"/>
        <v>50.4</v>
      </c>
      <c r="I283" s="42"/>
    </row>
    <row r="284" s="4" customFormat="1" spans="1:9">
      <c r="A284" s="15"/>
      <c r="B284" s="15"/>
      <c r="C284" s="15"/>
      <c r="D284" s="16" t="s">
        <v>16</v>
      </c>
      <c r="E284" s="37">
        <v>63</v>
      </c>
      <c r="F284" s="16">
        <v>0</v>
      </c>
      <c r="G284" s="16">
        <f t="shared" si="12"/>
        <v>0</v>
      </c>
      <c r="H284" s="16">
        <f t="shared" si="11"/>
        <v>50.4</v>
      </c>
      <c r="I284" s="42"/>
    </row>
    <row r="285" s="4" customFormat="1" spans="1:9">
      <c r="A285" s="15"/>
      <c r="B285" s="15"/>
      <c r="C285" s="15" t="s">
        <v>12</v>
      </c>
      <c r="D285" s="16" t="s">
        <v>13</v>
      </c>
      <c r="E285" s="37">
        <v>63</v>
      </c>
      <c r="F285" s="16">
        <v>0</v>
      </c>
      <c r="G285" s="16">
        <f t="shared" si="12"/>
        <v>0</v>
      </c>
      <c r="H285" s="16">
        <f t="shared" si="11"/>
        <v>50.4</v>
      </c>
      <c r="I285" s="42"/>
    </row>
    <row r="286" s="4" customFormat="1" spans="1:9">
      <c r="A286" s="15"/>
      <c r="B286" s="15"/>
      <c r="C286" s="15"/>
      <c r="D286" s="16" t="s">
        <v>16</v>
      </c>
      <c r="E286" s="37">
        <v>63</v>
      </c>
      <c r="F286" s="16">
        <v>0</v>
      </c>
      <c r="G286" s="16">
        <f t="shared" si="12"/>
        <v>0</v>
      </c>
      <c r="H286" s="16">
        <f t="shared" si="11"/>
        <v>50.4</v>
      </c>
      <c r="I286" s="42"/>
    </row>
    <row r="287" s="4" customFormat="1" spans="1:9">
      <c r="A287" s="15">
        <v>57</v>
      </c>
      <c r="B287" s="15" t="s">
        <v>122</v>
      </c>
      <c r="C287" s="15" t="s">
        <v>19</v>
      </c>
      <c r="D287" s="16" t="s">
        <v>13</v>
      </c>
      <c r="E287" s="37">
        <v>50</v>
      </c>
      <c r="F287" s="16">
        <v>37.3</v>
      </c>
      <c r="G287" s="16">
        <f t="shared" si="12"/>
        <v>74.6</v>
      </c>
      <c r="H287" s="16">
        <f t="shared" si="11"/>
        <v>2.7</v>
      </c>
      <c r="I287" s="39"/>
    </row>
    <row r="288" s="4" customFormat="1" spans="1:9">
      <c r="A288" s="15"/>
      <c r="B288" s="15"/>
      <c r="C288" s="15"/>
      <c r="D288" s="16" t="s">
        <v>16</v>
      </c>
      <c r="E288" s="37">
        <v>50</v>
      </c>
      <c r="F288" s="16">
        <v>37.3</v>
      </c>
      <c r="G288" s="16">
        <f t="shared" si="12"/>
        <v>74.6</v>
      </c>
      <c r="H288" s="16">
        <f t="shared" si="11"/>
        <v>2.7</v>
      </c>
      <c r="I288" s="39"/>
    </row>
    <row r="289" s="4" customFormat="1" spans="1:9">
      <c r="A289" s="15"/>
      <c r="B289" s="15"/>
      <c r="C289" s="15" t="s">
        <v>12</v>
      </c>
      <c r="D289" s="16" t="s">
        <v>13</v>
      </c>
      <c r="E289" s="37">
        <v>50</v>
      </c>
      <c r="F289" s="16">
        <v>38</v>
      </c>
      <c r="G289" s="16">
        <f t="shared" si="12"/>
        <v>76</v>
      </c>
      <c r="H289" s="16">
        <f t="shared" si="11"/>
        <v>2</v>
      </c>
      <c r="I289" s="39"/>
    </row>
    <row r="290" s="4" customFormat="1" spans="1:9">
      <c r="A290" s="15"/>
      <c r="B290" s="15"/>
      <c r="C290" s="15"/>
      <c r="D290" s="16" t="s">
        <v>16</v>
      </c>
      <c r="E290" s="37">
        <v>50</v>
      </c>
      <c r="F290" s="16">
        <v>38</v>
      </c>
      <c r="G290" s="16">
        <f t="shared" si="12"/>
        <v>76</v>
      </c>
      <c r="H290" s="16">
        <f t="shared" si="11"/>
        <v>2</v>
      </c>
      <c r="I290" s="39"/>
    </row>
    <row r="291" s="4" customFormat="1" spans="1:9">
      <c r="A291" s="15"/>
      <c r="B291" s="15"/>
      <c r="C291" s="15" t="s">
        <v>17</v>
      </c>
      <c r="D291" s="16" t="s">
        <v>13</v>
      </c>
      <c r="E291" s="37">
        <v>50</v>
      </c>
      <c r="F291" s="16">
        <v>29</v>
      </c>
      <c r="G291" s="16">
        <f t="shared" si="12"/>
        <v>58</v>
      </c>
      <c r="H291" s="16">
        <f t="shared" si="11"/>
        <v>11</v>
      </c>
      <c r="I291" s="39"/>
    </row>
    <row r="292" s="4" customFormat="1" spans="1:9">
      <c r="A292" s="15"/>
      <c r="B292" s="15"/>
      <c r="C292" s="15"/>
      <c r="D292" s="16" t="s">
        <v>16</v>
      </c>
      <c r="E292" s="37">
        <v>50</v>
      </c>
      <c r="F292" s="16">
        <v>29</v>
      </c>
      <c r="G292" s="16">
        <f t="shared" si="12"/>
        <v>58</v>
      </c>
      <c r="H292" s="16">
        <f t="shared" si="11"/>
        <v>11</v>
      </c>
      <c r="I292" s="39"/>
    </row>
    <row r="293" s="4" customFormat="1" spans="1:8">
      <c r="A293" s="15">
        <v>58</v>
      </c>
      <c r="B293" s="15" t="s">
        <v>123</v>
      </c>
      <c r="C293" s="15" t="s">
        <v>19</v>
      </c>
      <c r="D293" s="16" t="s">
        <v>13</v>
      </c>
      <c r="E293" s="37">
        <v>63</v>
      </c>
      <c r="F293" s="16">
        <v>30</v>
      </c>
      <c r="G293" s="16">
        <f t="shared" si="12"/>
        <v>47.6190476190476</v>
      </c>
      <c r="H293" s="16">
        <f t="shared" si="11"/>
        <v>20.4</v>
      </c>
    </row>
    <row r="294" s="4" customFormat="1" spans="1:9">
      <c r="A294" s="15"/>
      <c r="B294" s="15"/>
      <c r="C294" s="15"/>
      <c r="D294" s="16" t="s">
        <v>15</v>
      </c>
      <c r="E294" s="37">
        <v>63</v>
      </c>
      <c r="F294" s="16">
        <v>0</v>
      </c>
      <c r="G294" s="16">
        <f t="shared" si="12"/>
        <v>0</v>
      </c>
      <c r="H294" s="16">
        <v>20</v>
      </c>
      <c r="I294" s="39"/>
    </row>
    <row r="295" s="4" customFormat="1" spans="1:9">
      <c r="A295" s="15"/>
      <c r="B295" s="15"/>
      <c r="C295" s="15"/>
      <c r="D295" s="16" t="s">
        <v>16</v>
      </c>
      <c r="E295" s="37">
        <v>63</v>
      </c>
      <c r="F295" s="16">
        <v>30</v>
      </c>
      <c r="G295" s="16">
        <f t="shared" si="12"/>
        <v>47.6190476190476</v>
      </c>
      <c r="H295" s="16">
        <f t="shared" si="11"/>
        <v>20.4</v>
      </c>
      <c r="I295" s="39"/>
    </row>
    <row r="296" s="4" customFormat="1" spans="1:9">
      <c r="A296" s="15"/>
      <c r="B296" s="15"/>
      <c r="C296" s="15" t="s">
        <v>12</v>
      </c>
      <c r="D296" s="16" t="s">
        <v>13</v>
      </c>
      <c r="E296" s="37">
        <v>50</v>
      </c>
      <c r="F296" s="16">
        <v>22</v>
      </c>
      <c r="G296" s="16">
        <f t="shared" si="12"/>
        <v>44</v>
      </c>
      <c r="H296" s="16">
        <f t="shared" si="11"/>
        <v>18</v>
      </c>
      <c r="I296" s="39"/>
    </row>
    <row r="297" s="4" customFormat="1" spans="1:9">
      <c r="A297" s="15"/>
      <c r="B297" s="15"/>
      <c r="C297" s="15"/>
      <c r="D297" s="16" t="s">
        <v>15</v>
      </c>
      <c r="E297" s="37">
        <v>50</v>
      </c>
      <c r="F297" s="16">
        <v>0</v>
      </c>
      <c r="G297" s="16">
        <f t="shared" si="12"/>
        <v>0</v>
      </c>
      <c r="H297" s="16">
        <v>18</v>
      </c>
      <c r="I297" s="39"/>
    </row>
    <row r="298" s="4" customFormat="1" spans="1:9">
      <c r="A298" s="15"/>
      <c r="B298" s="15"/>
      <c r="C298" s="15"/>
      <c r="D298" s="16" t="s">
        <v>16</v>
      </c>
      <c r="E298" s="37">
        <v>25</v>
      </c>
      <c r="F298" s="16">
        <v>21</v>
      </c>
      <c r="G298" s="16">
        <f t="shared" si="12"/>
        <v>84</v>
      </c>
      <c r="H298" s="16">
        <v>0</v>
      </c>
      <c r="I298" s="39"/>
    </row>
    <row r="299" s="4" customFormat="1" spans="1:9">
      <c r="A299" s="15">
        <v>59</v>
      </c>
      <c r="B299" s="15" t="s">
        <v>124</v>
      </c>
      <c r="C299" s="15" t="s">
        <v>19</v>
      </c>
      <c r="D299" s="16" t="s">
        <v>13</v>
      </c>
      <c r="E299" s="37">
        <v>50</v>
      </c>
      <c r="F299" s="16">
        <v>33</v>
      </c>
      <c r="G299" s="16">
        <f t="shared" si="12"/>
        <v>66</v>
      </c>
      <c r="H299" s="16">
        <f t="shared" ref="H299:H320" si="13">E299*0.8-F299</f>
        <v>7</v>
      </c>
      <c r="I299" s="39"/>
    </row>
    <row r="300" s="4" customFormat="1" spans="1:9">
      <c r="A300" s="15"/>
      <c r="B300" s="15"/>
      <c r="C300" s="15"/>
      <c r="D300" s="16" t="s">
        <v>15</v>
      </c>
      <c r="E300" s="37">
        <v>50</v>
      </c>
      <c r="F300" s="16">
        <v>20.85</v>
      </c>
      <c r="G300" s="16">
        <f t="shared" si="12"/>
        <v>41.7</v>
      </c>
      <c r="H300" s="16">
        <v>7</v>
      </c>
      <c r="I300" s="39"/>
    </row>
    <row r="301" s="4" customFormat="1" spans="1:9">
      <c r="A301" s="15"/>
      <c r="B301" s="15"/>
      <c r="C301" s="15"/>
      <c r="D301" s="16" t="s">
        <v>16</v>
      </c>
      <c r="E301" s="37">
        <v>25</v>
      </c>
      <c r="F301" s="16">
        <v>12</v>
      </c>
      <c r="G301" s="16">
        <f t="shared" si="12"/>
        <v>48</v>
      </c>
      <c r="H301" s="16">
        <v>7</v>
      </c>
      <c r="I301" s="39"/>
    </row>
    <row r="302" s="4" customFormat="1" spans="1:9">
      <c r="A302" s="15"/>
      <c r="B302" s="15"/>
      <c r="C302" s="15" t="s">
        <v>12</v>
      </c>
      <c r="D302" s="16" t="s">
        <v>13</v>
      </c>
      <c r="E302" s="37">
        <v>50</v>
      </c>
      <c r="F302" s="16">
        <v>35</v>
      </c>
      <c r="G302" s="16">
        <f t="shared" si="12"/>
        <v>70</v>
      </c>
      <c r="H302" s="16">
        <f t="shared" si="13"/>
        <v>5</v>
      </c>
      <c r="I302" s="39"/>
    </row>
    <row r="303" s="4" customFormat="1" spans="1:9">
      <c r="A303" s="15"/>
      <c r="B303" s="15"/>
      <c r="C303" s="15"/>
      <c r="D303" s="16" t="s">
        <v>15</v>
      </c>
      <c r="E303" s="37">
        <v>50</v>
      </c>
      <c r="F303" s="16">
        <v>16.9</v>
      </c>
      <c r="G303" s="16">
        <f t="shared" si="12"/>
        <v>33.8</v>
      </c>
      <c r="H303" s="16">
        <v>5</v>
      </c>
      <c r="I303" s="39"/>
    </row>
    <row r="304" s="4" customFormat="1" spans="1:9">
      <c r="A304" s="15"/>
      <c r="B304" s="15"/>
      <c r="C304" s="15"/>
      <c r="D304" s="16" t="s">
        <v>16</v>
      </c>
      <c r="E304" s="37">
        <v>25</v>
      </c>
      <c r="F304" s="16">
        <v>18</v>
      </c>
      <c r="G304" s="16">
        <f t="shared" si="12"/>
        <v>72</v>
      </c>
      <c r="H304" s="16">
        <f t="shared" si="13"/>
        <v>2</v>
      </c>
      <c r="I304" s="39"/>
    </row>
    <row r="305" s="4" customFormat="1" spans="1:9">
      <c r="A305" s="15">
        <v>60</v>
      </c>
      <c r="B305" s="15" t="s">
        <v>125</v>
      </c>
      <c r="C305" s="15" t="s">
        <v>19</v>
      </c>
      <c r="D305" s="16" t="s">
        <v>13</v>
      </c>
      <c r="E305" s="37">
        <v>50</v>
      </c>
      <c r="F305" s="16">
        <v>26</v>
      </c>
      <c r="G305" s="16">
        <f t="shared" si="12"/>
        <v>52</v>
      </c>
      <c r="H305" s="16">
        <f t="shared" si="13"/>
        <v>14</v>
      </c>
      <c r="I305" s="39"/>
    </row>
    <row r="306" s="4" customFormat="1" spans="1:9">
      <c r="A306" s="15"/>
      <c r="B306" s="15"/>
      <c r="C306" s="15"/>
      <c r="D306" s="16" t="s">
        <v>15</v>
      </c>
      <c r="E306" s="37">
        <v>50</v>
      </c>
      <c r="F306" s="16">
        <v>15</v>
      </c>
      <c r="G306" s="16">
        <f t="shared" si="12"/>
        <v>30</v>
      </c>
      <c r="H306" s="16">
        <v>14</v>
      </c>
      <c r="I306" s="39"/>
    </row>
    <row r="307" s="4" customFormat="1" spans="1:9">
      <c r="A307" s="15"/>
      <c r="B307" s="15"/>
      <c r="C307" s="15"/>
      <c r="D307" s="16" t="s">
        <v>16</v>
      </c>
      <c r="E307" s="37">
        <v>25</v>
      </c>
      <c r="F307" s="16">
        <v>11</v>
      </c>
      <c r="G307" s="16">
        <f t="shared" si="12"/>
        <v>44</v>
      </c>
      <c r="H307" s="16">
        <f t="shared" si="13"/>
        <v>9</v>
      </c>
      <c r="I307" s="39"/>
    </row>
    <row r="308" s="4" customFormat="1" spans="1:9">
      <c r="A308" s="15"/>
      <c r="B308" s="15"/>
      <c r="C308" s="15" t="s">
        <v>12</v>
      </c>
      <c r="D308" s="16" t="s">
        <v>13</v>
      </c>
      <c r="E308" s="37">
        <v>50</v>
      </c>
      <c r="F308" s="16">
        <v>30</v>
      </c>
      <c r="G308" s="16">
        <f t="shared" si="12"/>
        <v>60</v>
      </c>
      <c r="H308" s="16">
        <f t="shared" si="13"/>
        <v>10</v>
      </c>
      <c r="I308" s="39"/>
    </row>
    <row r="309" s="4" customFormat="1" spans="1:9">
      <c r="A309" s="15"/>
      <c r="B309" s="15"/>
      <c r="C309" s="15"/>
      <c r="D309" s="16" t="s">
        <v>15</v>
      </c>
      <c r="E309" s="37">
        <v>50</v>
      </c>
      <c r="F309" s="16">
        <v>14.0175</v>
      </c>
      <c r="G309" s="16">
        <f t="shared" si="12"/>
        <v>28.035</v>
      </c>
      <c r="H309" s="16">
        <v>10</v>
      </c>
      <c r="I309" s="39"/>
    </row>
    <row r="310" s="4" customFormat="1" spans="1:9">
      <c r="A310" s="15"/>
      <c r="B310" s="15"/>
      <c r="C310" s="15"/>
      <c r="D310" s="16" t="s">
        <v>16</v>
      </c>
      <c r="E310" s="37">
        <v>25</v>
      </c>
      <c r="F310" s="16">
        <v>15.5925</v>
      </c>
      <c r="G310" s="16">
        <f t="shared" si="12"/>
        <v>62.37</v>
      </c>
      <c r="H310" s="16">
        <f t="shared" si="13"/>
        <v>4.4075</v>
      </c>
      <c r="I310" s="39"/>
    </row>
    <row r="311" s="4" customFormat="1" spans="1:9">
      <c r="A311" s="15">
        <v>61</v>
      </c>
      <c r="B311" s="15" t="s">
        <v>126</v>
      </c>
      <c r="C311" s="15" t="s">
        <v>19</v>
      </c>
      <c r="D311" s="16" t="s">
        <v>13</v>
      </c>
      <c r="E311" s="37">
        <v>20</v>
      </c>
      <c r="F311" s="16">
        <v>11</v>
      </c>
      <c r="G311" s="16">
        <f t="shared" si="12"/>
        <v>55</v>
      </c>
      <c r="H311" s="16">
        <f t="shared" si="13"/>
        <v>5</v>
      </c>
      <c r="I311" s="39"/>
    </row>
    <row r="312" s="4" customFormat="1" spans="1:9">
      <c r="A312" s="15"/>
      <c r="B312" s="15"/>
      <c r="C312" s="15"/>
      <c r="D312" s="16" t="s">
        <v>16</v>
      </c>
      <c r="E312" s="37">
        <v>20</v>
      </c>
      <c r="F312" s="16">
        <v>10.86</v>
      </c>
      <c r="G312" s="16">
        <f t="shared" si="12"/>
        <v>54.3</v>
      </c>
      <c r="H312" s="16">
        <f t="shared" si="13"/>
        <v>5.14</v>
      </c>
      <c r="I312" s="39"/>
    </row>
    <row r="313" s="4" customFormat="1" spans="1:9">
      <c r="A313" s="15"/>
      <c r="B313" s="15"/>
      <c r="C313" s="15" t="s">
        <v>12</v>
      </c>
      <c r="D313" s="16" t="s">
        <v>13</v>
      </c>
      <c r="E313" s="37">
        <v>31.5</v>
      </c>
      <c r="F313" s="16">
        <v>18</v>
      </c>
      <c r="G313" s="16">
        <f t="shared" si="12"/>
        <v>57.1428571428571</v>
      </c>
      <c r="H313" s="16">
        <f t="shared" si="13"/>
        <v>7.2</v>
      </c>
      <c r="I313" s="39"/>
    </row>
    <row r="314" s="4" customFormat="1" spans="1:9">
      <c r="A314" s="15"/>
      <c r="B314" s="15"/>
      <c r="C314" s="15"/>
      <c r="D314" s="16" t="s">
        <v>16</v>
      </c>
      <c r="E314" s="37">
        <v>31.5</v>
      </c>
      <c r="F314" s="16">
        <v>18</v>
      </c>
      <c r="G314" s="16">
        <f t="shared" si="12"/>
        <v>57.1428571428571</v>
      </c>
      <c r="H314" s="16">
        <f t="shared" si="13"/>
        <v>7.2</v>
      </c>
      <c r="I314" s="39"/>
    </row>
    <row r="315" s="4" customFormat="1" spans="1:9">
      <c r="A315" s="15">
        <v>62</v>
      </c>
      <c r="B315" s="15" t="s">
        <v>127</v>
      </c>
      <c r="C315" s="15" t="s">
        <v>19</v>
      </c>
      <c r="D315" s="16" t="s">
        <v>13</v>
      </c>
      <c r="E315" s="37">
        <v>50</v>
      </c>
      <c r="F315" s="16">
        <v>37</v>
      </c>
      <c r="G315" s="16">
        <f t="shared" si="12"/>
        <v>74</v>
      </c>
      <c r="H315" s="16">
        <f t="shared" si="13"/>
        <v>3</v>
      </c>
      <c r="I315" s="39"/>
    </row>
    <row r="316" s="4" customFormat="1" spans="1:9">
      <c r="A316" s="15"/>
      <c r="B316" s="15"/>
      <c r="C316" s="15"/>
      <c r="D316" s="16" t="s">
        <v>16</v>
      </c>
      <c r="E316" s="37">
        <v>50</v>
      </c>
      <c r="F316" s="16">
        <v>37</v>
      </c>
      <c r="G316" s="16">
        <f t="shared" si="12"/>
        <v>74</v>
      </c>
      <c r="H316" s="16">
        <f t="shared" si="13"/>
        <v>3</v>
      </c>
      <c r="I316" s="39"/>
    </row>
    <row r="317" s="4" customFormat="1" spans="1:9">
      <c r="A317" s="15"/>
      <c r="B317" s="15"/>
      <c r="C317" s="15" t="s">
        <v>12</v>
      </c>
      <c r="D317" s="16" t="s">
        <v>13</v>
      </c>
      <c r="E317" s="37">
        <v>50</v>
      </c>
      <c r="F317" s="16">
        <v>40</v>
      </c>
      <c r="G317" s="16">
        <f t="shared" si="12"/>
        <v>80</v>
      </c>
      <c r="H317" s="16">
        <f t="shared" si="13"/>
        <v>0</v>
      </c>
      <c r="I317" s="39"/>
    </row>
    <row r="318" s="4" customFormat="1" spans="1:9">
      <c r="A318" s="15"/>
      <c r="B318" s="15"/>
      <c r="C318" s="15"/>
      <c r="D318" s="16" t="s">
        <v>16</v>
      </c>
      <c r="E318" s="37">
        <v>50</v>
      </c>
      <c r="F318" s="16">
        <v>40</v>
      </c>
      <c r="G318" s="16">
        <f t="shared" si="12"/>
        <v>80</v>
      </c>
      <c r="H318" s="16">
        <f t="shared" si="13"/>
        <v>0</v>
      </c>
      <c r="I318" s="39"/>
    </row>
    <row r="319" s="4" customFormat="1" spans="1:9">
      <c r="A319" s="15">
        <v>63</v>
      </c>
      <c r="B319" s="15" t="s">
        <v>128</v>
      </c>
      <c r="C319" s="15" t="s">
        <v>19</v>
      </c>
      <c r="D319" s="16" t="s">
        <v>13</v>
      </c>
      <c r="E319" s="37">
        <v>50</v>
      </c>
      <c r="F319" s="16">
        <v>36</v>
      </c>
      <c r="G319" s="16">
        <f t="shared" si="12"/>
        <v>72</v>
      </c>
      <c r="H319" s="16">
        <f t="shared" si="13"/>
        <v>4</v>
      </c>
      <c r="I319" s="39"/>
    </row>
    <row r="320" s="4" customFormat="1" spans="1:9">
      <c r="A320" s="15"/>
      <c r="B320" s="15"/>
      <c r="C320" s="15"/>
      <c r="D320" s="16" t="s">
        <v>16</v>
      </c>
      <c r="E320" s="37">
        <v>50</v>
      </c>
      <c r="F320" s="16">
        <v>36</v>
      </c>
      <c r="G320" s="16">
        <f t="shared" si="12"/>
        <v>72</v>
      </c>
      <c r="H320" s="16">
        <f t="shared" si="13"/>
        <v>4</v>
      </c>
      <c r="I320" s="39"/>
    </row>
    <row r="321" s="4" customFormat="1" spans="1:9">
      <c r="A321" s="15"/>
      <c r="B321" s="15"/>
      <c r="C321" s="15" t="s">
        <v>12</v>
      </c>
      <c r="D321" s="16" t="s">
        <v>13</v>
      </c>
      <c r="E321" s="37">
        <v>50</v>
      </c>
      <c r="F321" s="16">
        <v>41</v>
      </c>
      <c r="G321" s="16">
        <f t="shared" si="12"/>
        <v>82</v>
      </c>
      <c r="H321" s="16">
        <v>0</v>
      </c>
      <c r="I321" s="39"/>
    </row>
    <row r="322" s="4" customFormat="1" spans="1:9">
      <c r="A322" s="15"/>
      <c r="B322" s="15"/>
      <c r="C322" s="15"/>
      <c r="D322" s="16" t="s">
        <v>16</v>
      </c>
      <c r="E322" s="37">
        <v>50</v>
      </c>
      <c r="F322" s="16">
        <v>41</v>
      </c>
      <c r="G322" s="16">
        <f t="shared" ref="G322:G385" si="14">F322*100/E322</f>
        <v>82</v>
      </c>
      <c r="H322" s="16">
        <v>0</v>
      </c>
      <c r="I322" s="39"/>
    </row>
    <row r="323" s="4" customFormat="1" spans="1:9">
      <c r="A323" s="15">
        <v>64</v>
      </c>
      <c r="B323" s="15" t="s">
        <v>129</v>
      </c>
      <c r="C323" s="15" t="s">
        <v>19</v>
      </c>
      <c r="D323" s="16" t="s">
        <v>13</v>
      </c>
      <c r="E323" s="37">
        <v>50</v>
      </c>
      <c r="F323" s="16">
        <v>29.45</v>
      </c>
      <c r="G323" s="16">
        <f t="shared" si="14"/>
        <v>58.9</v>
      </c>
      <c r="H323" s="16">
        <f t="shared" ref="H323:H334" si="15">E323*0.8-F323</f>
        <v>10.55</v>
      </c>
      <c r="I323" s="39"/>
    </row>
    <row r="324" s="4" customFormat="1" spans="1:9">
      <c r="A324" s="15"/>
      <c r="B324" s="15"/>
      <c r="C324" s="15"/>
      <c r="D324" s="16" t="s">
        <v>16</v>
      </c>
      <c r="E324" s="37">
        <v>50</v>
      </c>
      <c r="F324" s="16">
        <v>29.45</v>
      </c>
      <c r="G324" s="16">
        <f t="shared" si="14"/>
        <v>58.9</v>
      </c>
      <c r="H324" s="16">
        <f t="shared" si="15"/>
        <v>10.55</v>
      </c>
      <c r="I324" s="39"/>
    </row>
    <row r="325" s="4" customFormat="1" spans="1:9">
      <c r="A325" s="15"/>
      <c r="B325" s="15"/>
      <c r="C325" s="15" t="s">
        <v>12</v>
      </c>
      <c r="D325" s="16" t="s">
        <v>13</v>
      </c>
      <c r="E325" s="37">
        <v>50</v>
      </c>
      <c r="F325" s="16">
        <v>25.9</v>
      </c>
      <c r="G325" s="16">
        <f t="shared" si="14"/>
        <v>51.8</v>
      </c>
      <c r="H325" s="16">
        <f t="shared" si="15"/>
        <v>14.1</v>
      </c>
      <c r="I325" s="39"/>
    </row>
    <row r="326" s="4" customFormat="1" spans="1:9">
      <c r="A326" s="15"/>
      <c r="B326" s="15"/>
      <c r="C326" s="15"/>
      <c r="D326" s="16" t="s">
        <v>16</v>
      </c>
      <c r="E326" s="37">
        <v>50</v>
      </c>
      <c r="F326" s="16">
        <v>25.9</v>
      </c>
      <c r="G326" s="16">
        <f t="shared" si="14"/>
        <v>51.8</v>
      </c>
      <c r="H326" s="16">
        <f t="shared" si="15"/>
        <v>14.1</v>
      </c>
      <c r="I326" s="39"/>
    </row>
    <row r="327" s="4" customFormat="1" spans="1:9">
      <c r="A327" s="15">
        <v>65</v>
      </c>
      <c r="B327" s="15" t="s">
        <v>130</v>
      </c>
      <c r="C327" s="15" t="s">
        <v>19</v>
      </c>
      <c r="D327" s="16" t="s">
        <v>13</v>
      </c>
      <c r="E327" s="37">
        <v>50</v>
      </c>
      <c r="F327" s="16">
        <v>35.05</v>
      </c>
      <c r="G327" s="16">
        <f t="shared" si="14"/>
        <v>70.1</v>
      </c>
      <c r="H327" s="16">
        <f t="shared" si="15"/>
        <v>4.95</v>
      </c>
      <c r="I327" s="39"/>
    </row>
    <row r="328" s="4" customFormat="1" spans="1:9">
      <c r="A328" s="15"/>
      <c r="B328" s="15"/>
      <c r="C328" s="15"/>
      <c r="D328" s="16" t="s">
        <v>16</v>
      </c>
      <c r="E328" s="37">
        <v>50</v>
      </c>
      <c r="F328" s="16">
        <v>35.05</v>
      </c>
      <c r="G328" s="16">
        <f t="shared" si="14"/>
        <v>70.1</v>
      </c>
      <c r="H328" s="16">
        <f t="shared" si="15"/>
        <v>4.95</v>
      </c>
      <c r="I328" s="39"/>
    </row>
    <row r="329" s="4" customFormat="1" spans="1:9">
      <c r="A329" s="15"/>
      <c r="B329" s="15"/>
      <c r="C329" s="15" t="s">
        <v>12</v>
      </c>
      <c r="D329" s="16" t="s">
        <v>13</v>
      </c>
      <c r="E329" s="37">
        <v>50</v>
      </c>
      <c r="F329" s="16">
        <v>23.5</v>
      </c>
      <c r="G329" s="16">
        <f t="shared" si="14"/>
        <v>47</v>
      </c>
      <c r="H329" s="16">
        <f t="shared" si="15"/>
        <v>16.5</v>
      </c>
      <c r="I329" s="39"/>
    </row>
    <row r="330" s="4" customFormat="1" spans="1:9">
      <c r="A330" s="15"/>
      <c r="B330" s="15"/>
      <c r="C330" s="15"/>
      <c r="D330" s="16" t="s">
        <v>16</v>
      </c>
      <c r="E330" s="37">
        <v>50</v>
      </c>
      <c r="F330" s="16">
        <v>23.5</v>
      </c>
      <c r="G330" s="16">
        <f t="shared" si="14"/>
        <v>47</v>
      </c>
      <c r="H330" s="16">
        <f t="shared" si="15"/>
        <v>16.5</v>
      </c>
      <c r="I330" s="39"/>
    </row>
    <row r="331" s="4" customFormat="1" spans="1:9">
      <c r="A331" s="15">
        <v>66</v>
      </c>
      <c r="B331" s="15" t="s">
        <v>131</v>
      </c>
      <c r="C331" s="15" t="s">
        <v>19</v>
      </c>
      <c r="D331" s="16" t="s">
        <v>13</v>
      </c>
      <c r="E331" s="37">
        <v>63</v>
      </c>
      <c r="F331" s="16">
        <v>36</v>
      </c>
      <c r="G331" s="16">
        <f t="shared" si="14"/>
        <v>57.1428571428571</v>
      </c>
      <c r="H331" s="16">
        <f t="shared" si="15"/>
        <v>14.4</v>
      </c>
      <c r="I331" s="39"/>
    </row>
    <row r="332" s="4" customFormat="1" spans="1:9">
      <c r="A332" s="15"/>
      <c r="B332" s="15"/>
      <c r="C332" s="15"/>
      <c r="D332" s="16" t="s">
        <v>16</v>
      </c>
      <c r="E332" s="37">
        <v>63</v>
      </c>
      <c r="F332" s="16">
        <v>36</v>
      </c>
      <c r="G332" s="16">
        <f t="shared" si="14"/>
        <v>57.1428571428571</v>
      </c>
      <c r="H332" s="16">
        <f t="shared" si="15"/>
        <v>14.4</v>
      </c>
      <c r="I332" s="39"/>
    </row>
    <row r="333" s="4" customFormat="1" spans="1:9">
      <c r="A333" s="15"/>
      <c r="B333" s="15"/>
      <c r="C333" s="15" t="s">
        <v>12</v>
      </c>
      <c r="D333" s="16" t="s">
        <v>13</v>
      </c>
      <c r="E333" s="37">
        <v>63</v>
      </c>
      <c r="F333" s="16">
        <v>38</v>
      </c>
      <c r="G333" s="16">
        <f t="shared" si="14"/>
        <v>60.3174603174603</v>
      </c>
      <c r="H333" s="16">
        <f t="shared" si="15"/>
        <v>12.4</v>
      </c>
      <c r="I333" s="39"/>
    </row>
    <row r="334" s="4" customFormat="1" spans="1:9">
      <c r="A334" s="15"/>
      <c r="B334" s="15"/>
      <c r="C334" s="15"/>
      <c r="D334" s="16" t="s">
        <v>16</v>
      </c>
      <c r="E334" s="37">
        <v>63</v>
      </c>
      <c r="F334" s="16">
        <v>38</v>
      </c>
      <c r="G334" s="16">
        <f t="shared" si="14"/>
        <v>60.3174603174603</v>
      </c>
      <c r="H334" s="16">
        <f t="shared" si="15"/>
        <v>12.4</v>
      </c>
      <c r="I334" s="39"/>
    </row>
    <row r="335" s="4" customFormat="1" spans="1:9">
      <c r="A335" s="15">
        <v>67</v>
      </c>
      <c r="B335" s="15" t="s">
        <v>132</v>
      </c>
      <c r="C335" s="15" t="s">
        <v>19</v>
      </c>
      <c r="D335" s="16" t="s">
        <v>13</v>
      </c>
      <c r="E335" s="37">
        <v>31.5</v>
      </c>
      <c r="F335" s="16">
        <v>27.7515</v>
      </c>
      <c r="G335" s="16">
        <f t="shared" si="14"/>
        <v>88.1</v>
      </c>
      <c r="H335" s="16">
        <v>0</v>
      </c>
      <c r="I335" s="39"/>
    </row>
    <row r="336" s="4" customFormat="1" spans="1:9">
      <c r="A336" s="15"/>
      <c r="B336" s="15"/>
      <c r="C336" s="15"/>
      <c r="D336" s="16" t="s">
        <v>16</v>
      </c>
      <c r="E336" s="37">
        <v>31.5</v>
      </c>
      <c r="F336" s="16">
        <v>27.7515</v>
      </c>
      <c r="G336" s="16">
        <f t="shared" si="14"/>
        <v>88.1</v>
      </c>
      <c r="H336" s="16">
        <v>0</v>
      </c>
      <c r="I336" s="39"/>
    </row>
    <row r="337" s="4" customFormat="1" spans="1:9">
      <c r="A337" s="15"/>
      <c r="B337" s="15"/>
      <c r="C337" s="15" t="s">
        <v>12</v>
      </c>
      <c r="D337" s="16" t="s">
        <v>13</v>
      </c>
      <c r="E337" s="37">
        <v>31.5</v>
      </c>
      <c r="F337" s="16">
        <v>27</v>
      </c>
      <c r="G337" s="16">
        <f t="shared" si="14"/>
        <v>85.7142857142857</v>
      </c>
      <c r="H337" s="16">
        <v>0</v>
      </c>
      <c r="I337" s="39"/>
    </row>
    <row r="338" s="4" customFormat="1" spans="1:9">
      <c r="A338" s="15"/>
      <c r="B338" s="15"/>
      <c r="C338" s="15"/>
      <c r="D338" s="16" t="s">
        <v>16</v>
      </c>
      <c r="E338" s="37">
        <v>31.5</v>
      </c>
      <c r="F338" s="16">
        <v>27</v>
      </c>
      <c r="G338" s="16">
        <f t="shared" si="14"/>
        <v>85.7142857142857</v>
      </c>
      <c r="H338" s="16">
        <v>0</v>
      </c>
      <c r="I338" s="39"/>
    </row>
    <row r="339" s="4" customFormat="1" spans="1:9">
      <c r="A339" s="15"/>
      <c r="B339" s="15"/>
      <c r="C339" s="15" t="s">
        <v>17</v>
      </c>
      <c r="D339" s="16" t="s">
        <v>13</v>
      </c>
      <c r="E339" s="37">
        <v>50</v>
      </c>
      <c r="F339" s="16">
        <v>40</v>
      </c>
      <c r="G339" s="16">
        <f t="shared" si="14"/>
        <v>80</v>
      </c>
      <c r="H339" s="16">
        <f t="shared" ref="H339:H346" si="16">E339*0.8-F339</f>
        <v>0</v>
      </c>
      <c r="I339" s="39"/>
    </row>
    <row r="340" s="4" customFormat="1" spans="1:9">
      <c r="A340" s="15"/>
      <c r="B340" s="15"/>
      <c r="C340" s="15"/>
      <c r="D340" s="16" t="s">
        <v>16</v>
      </c>
      <c r="E340" s="37">
        <v>50</v>
      </c>
      <c r="F340" s="16">
        <v>40</v>
      </c>
      <c r="G340" s="16">
        <f t="shared" si="14"/>
        <v>80</v>
      </c>
      <c r="H340" s="16">
        <f t="shared" si="16"/>
        <v>0</v>
      </c>
      <c r="I340" s="39"/>
    </row>
    <row r="341" s="4" customFormat="1" spans="1:9">
      <c r="A341" s="15">
        <v>68</v>
      </c>
      <c r="B341" s="15" t="s">
        <v>133</v>
      </c>
      <c r="C341" s="15" t="s">
        <v>19</v>
      </c>
      <c r="D341" s="16" t="s">
        <v>13</v>
      </c>
      <c r="E341" s="37">
        <v>31.5</v>
      </c>
      <c r="F341" s="16">
        <v>12</v>
      </c>
      <c r="G341" s="16">
        <f t="shared" si="14"/>
        <v>38.0952380952381</v>
      </c>
      <c r="H341" s="16">
        <f t="shared" si="16"/>
        <v>13.2</v>
      </c>
      <c r="I341" s="39"/>
    </row>
    <row r="342" s="4" customFormat="1" spans="1:9">
      <c r="A342" s="15"/>
      <c r="B342" s="15"/>
      <c r="C342" s="15"/>
      <c r="D342" s="16" t="s">
        <v>16</v>
      </c>
      <c r="E342" s="37">
        <v>31.5</v>
      </c>
      <c r="F342" s="16">
        <v>12</v>
      </c>
      <c r="G342" s="16">
        <f t="shared" si="14"/>
        <v>38.0952380952381</v>
      </c>
      <c r="H342" s="16">
        <f t="shared" si="16"/>
        <v>13.2</v>
      </c>
      <c r="I342" s="39"/>
    </row>
    <row r="343" s="4" customFormat="1" spans="1:9">
      <c r="A343" s="15"/>
      <c r="B343" s="15"/>
      <c r="C343" s="15" t="s">
        <v>12</v>
      </c>
      <c r="D343" s="16" t="s">
        <v>13</v>
      </c>
      <c r="E343" s="37">
        <v>31.5</v>
      </c>
      <c r="F343" s="16">
        <v>11</v>
      </c>
      <c r="G343" s="16">
        <f t="shared" si="14"/>
        <v>34.9206349206349</v>
      </c>
      <c r="H343" s="16">
        <f t="shared" si="16"/>
        <v>14.2</v>
      </c>
      <c r="I343" s="39"/>
    </row>
    <row r="344" s="4" customFormat="1" spans="1:9">
      <c r="A344" s="15"/>
      <c r="B344" s="15"/>
      <c r="C344" s="15"/>
      <c r="D344" s="16" t="s">
        <v>16</v>
      </c>
      <c r="E344" s="37">
        <v>31.5</v>
      </c>
      <c r="F344" s="16">
        <v>11</v>
      </c>
      <c r="G344" s="16">
        <f t="shared" si="14"/>
        <v>34.9206349206349</v>
      </c>
      <c r="H344" s="16">
        <f t="shared" si="16"/>
        <v>14.2</v>
      </c>
      <c r="I344" s="39"/>
    </row>
    <row r="345" s="4" customFormat="1" spans="1:9">
      <c r="A345" s="15">
        <v>69</v>
      </c>
      <c r="B345" s="15" t="s">
        <v>134</v>
      </c>
      <c r="C345" s="15" t="s">
        <v>19</v>
      </c>
      <c r="D345" s="16" t="s">
        <v>13</v>
      </c>
      <c r="E345" s="37">
        <v>50</v>
      </c>
      <c r="F345" s="16">
        <v>35</v>
      </c>
      <c r="G345" s="16">
        <f t="shared" si="14"/>
        <v>70</v>
      </c>
      <c r="H345" s="16">
        <f t="shared" si="16"/>
        <v>5</v>
      </c>
      <c r="I345" s="39"/>
    </row>
    <row r="346" s="4" customFormat="1" spans="1:9">
      <c r="A346" s="15"/>
      <c r="B346" s="15"/>
      <c r="C346" s="15"/>
      <c r="D346" s="16" t="s">
        <v>16</v>
      </c>
      <c r="E346" s="37">
        <v>50</v>
      </c>
      <c r="F346" s="16">
        <v>35</v>
      </c>
      <c r="G346" s="16">
        <f t="shared" si="14"/>
        <v>70</v>
      </c>
      <c r="H346" s="16">
        <f t="shared" si="16"/>
        <v>5</v>
      </c>
      <c r="I346" s="39"/>
    </row>
    <row r="347" s="4" customFormat="1" spans="1:9">
      <c r="A347" s="15"/>
      <c r="B347" s="15"/>
      <c r="C347" s="15" t="s">
        <v>12</v>
      </c>
      <c r="D347" s="16" t="s">
        <v>13</v>
      </c>
      <c r="E347" s="37">
        <v>50</v>
      </c>
      <c r="F347" s="16">
        <v>43</v>
      </c>
      <c r="G347" s="16">
        <f t="shared" si="14"/>
        <v>86</v>
      </c>
      <c r="H347" s="16">
        <v>0</v>
      </c>
      <c r="I347" s="39"/>
    </row>
    <row r="348" s="4" customFormat="1" spans="1:9">
      <c r="A348" s="15"/>
      <c r="B348" s="15"/>
      <c r="C348" s="15"/>
      <c r="D348" s="16" t="s">
        <v>16</v>
      </c>
      <c r="E348" s="37">
        <v>50</v>
      </c>
      <c r="F348" s="16">
        <v>43</v>
      </c>
      <c r="G348" s="16">
        <f t="shared" si="14"/>
        <v>86</v>
      </c>
      <c r="H348" s="16">
        <v>0</v>
      </c>
      <c r="I348" s="39"/>
    </row>
    <row r="349" s="4" customFormat="1" spans="1:9">
      <c r="A349" s="15">
        <v>70</v>
      </c>
      <c r="B349" s="15" t="s">
        <v>135</v>
      </c>
      <c r="C349" s="15" t="s">
        <v>19</v>
      </c>
      <c r="D349" s="16" t="s">
        <v>13</v>
      </c>
      <c r="E349" s="37">
        <v>50</v>
      </c>
      <c r="F349" s="16">
        <v>29</v>
      </c>
      <c r="G349" s="16">
        <f t="shared" si="14"/>
        <v>58</v>
      </c>
      <c r="H349" s="16">
        <f t="shared" ref="H349:H372" si="17">E349*0.8-F349</f>
        <v>11</v>
      </c>
      <c r="I349" s="39"/>
    </row>
    <row r="350" s="4" customFormat="1" spans="1:9">
      <c r="A350" s="15"/>
      <c r="B350" s="15"/>
      <c r="C350" s="15"/>
      <c r="D350" s="16" t="s">
        <v>16</v>
      </c>
      <c r="E350" s="37">
        <v>50</v>
      </c>
      <c r="F350" s="16">
        <v>29</v>
      </c>
      <c r="G350" s="16">
        <f t="shared" si="14"/>
        <v>58</v>
      </c>
      <c r="H350" s="16">
        <f t="shared" si="17"/>
        <v>11</v>
      </c>
      <c r="I350" s="39"/>
    </row>
    <row r="351" s="4" customFormat="1" spans="1:9">
      <c r="A351" s="15"/>
      <c r="B351" s="15"/>
      <c r="C351" s="15" t="s">
        <v>12</v>
      </c>
      <c r="D351" s="16" t="s">
        <v>13</v>
      </c>
      <c r="E351" s="37">
        <v>50</v>
      </c>
      <c r="F351" s="16">
        <v>17</v>
      </c>
      <c r="G351" s="16">
        <f t="shared" si="14"/>
        <v>34</v>
      </c>
      <c r="H351" s="16">
        <f t="shared" si="17"/>
        <v>23</v>
      </c>
      <c r="I351" s="39"/>
    </row>
    <row r="352" s="4" customFormat="1" spans="1:9">
      <c r="A352" s="15"/>
      <c r="B352" s="15"/>
      <c r="C352" s="15"/>
      <c r="D352" s="16" t="s">
        <v>16</v>
      </c>
      <c r="E352" s="37">
        <v>50</v>
      </c>
      <c r="F352" s="16">
        <v>17</v>
      </c>
      <c r="G352" s="16">
        <f t="shared" si="14"/>
        <v>34</v>
      </c>
      <c r="H352" s="16">
        <f t="shared" si="17"/>
        <v>23</v>
      </c>
      <c r="I352" s="39"/>
    </row>
    <row r="353" s="4" customFormat="1" spans="1:9">
      <c r="A353" s="15">
        <v>71</v>
      </c>
      <c r="B353" s="15" t="s">
        <v>136</v>
      </c>
      <c r="C353" s="15" t="s">
        <v>19</v>
      </c>
      <c r="D353" s="16" t="s">
        <v>13</v>
      </c>
      <c r="E353" s="37">
        <v>50</v>
      </c>
      <c r="F353" s="16">
        <v>21</v>
      </c>
      <c r="G353" s="16">
        <f t="shared" si="14"/>
        <v>42</v>
      </c>
      <c r="H353" s="16">
        <f t="shared" si="17"/>
        <v>19</v>
      </c>
      <c r="I353" s="39"/>
    </row>
    <row r="354" s="4" customFormat="1" spans="1:9">
      <c r="A354" s="15"/>
      <c r="B354" s="15"/>
      <c r="C354" s="15"/>
      <c r="D354" s="16" t="s">
        <v>16</v>
      </c>
      <c r="E354" s="37">
        <v>50</v>
      </c>
      <c r="F354" s="16">
        <v>21</v>
      </c>
      <c r="G354" s="16">
        <f t="shared" si="14"/>
        <v>42</v>
      </c>
      <c r="H354" s="16">
        <f t="shared" si="17"/>
        <v>19</v>
      </c>
      <c r="I354" s="39"/>
    </row>
    <row r="355" s="4" customFormat="1" spans="1:9">
      <c r="A355" s="15"/>
      <c r="B355" s="15"/>
      <c r="C355" s="15" t="s">
        <v>12</v>
      </c>
      <c r="D355" s="16" t="s">
        <v>13</v>
      </c>
      <c r="E355" s="37">
        <v>50</v>
      </c>
      <c r="F355" s="16">
        <v>27</v>
      </c>
      <c r="G355" s="16">
        <f t="shared" si="14"/>
        <v>54</v>
      </c>
      <c r="H355" s="16">
        <f t="shared" si="17"/>
        <v>13</v>
      </c>
      <c r="I355" s="39"/>
    </row>
    <row r="356" s="4" customFormat="1" spans="1:9">
      <c r="A356" s="15"/>
      <c r="B356" s="15"/>
      <c r="C356" s="15"/>
      <c r="D356" s="16" t="s">
        <v>16</v>
      </c>
      <c r="E356" s="37">
        <v>50</v>
      </c>
      <c r="F356" s="16">
        <v>27</v>
      </c>
      <c r="G356" s="16">
        <f t="shared" si="14"/>
        <v>54</v>
      </c>
      <c r="H356" s="16">
        <f t="shared" si="17"/>
        <v>13</v>
      </c>
      <c r="I356" s="39"/>
    </row>
    <row r="357" s="4" customFormat="1" spans="1:9">
      <c r="A357" s="15">
        <v>72</v>
      </c>
      <c r="B357" s="15" t="s">
        <v>137</v>
      </c>
      <c r="C357" s="15" t="s">
        <v>19</v>
      </c>
      <c r="D357" s="16" t="s">
        <v>13</v>
      </c>
      <c r="E357" s="37">
        <v>50</v>
      </c>
      <c r="F357" s="16">
        <v>6.65</v>
      </c>
      <c r="G357" s="16">
        <f t="shared" si="14"/>
        <v>13.3</v>
      </c>
      <c r="H357" s="16">
        <f t="shared" si="17"/>
        <v>33.35</v>
      </c>
      <c r="I357" s="39"/>
    </row>
    <row r="358" s="4" customFormat="1" spans="1:9">
      <c r="A358" s="15"/>
      <c r="B358" s="15"/>
      <c r="C358" s="15"/>
      <c r="D358" s="16" t="s">
        <v>16</v>
      </c>
      <c r="E358" s="37">
        <v>50</v>
      </c>
      <c r="F358" s="16">
        <v>6.65</v>
      </c>
      <c r="G358" s="16">
        <f t="shared" si="14"/>
        <v>13.3</v>
      </c>
      <c r="H358" s="16">
        <f t="shared" si="17"/>
        <v>33.35</v>
      </c>
      <c r="I358" s="39"/>
    </row>
    <row r="359" s="4" customFormat="1" spans="1:9">
      <c r="A359" s="15"/>
      <c r="B359" s="15"/>
      <c r="C359" s="15" t="s">
        <v>12</v>
      </c>
      <c r="D359" s="16" t="s">
        <v>13</v>
      </c>
      <c r="E359" s="37">
        <v>31.5</v>
      </c>
      <c r="F359" s="16">
        <v>9.198</v>
      </c>
      <c r="G359" s="16">
        <f t="shared" si="14"/>
        <v>29.2</v>
      </c>
      <c r="H359" s="16">
        <f t="shared" si="17"/>
        <v>16.002</v>
      </c>
      <c r="I359" s="39"/>
    </row>
    <row r="360" s="4" customFormat="1" spans="1:9">
      <c r="A360" s="15"/>
      <c r="B360" s="15"/>
      <c r="C360" s="15"/>
      <c r="D360" s="16" t="s">
        <v>16</v>
      </c>
      <c r="E360" s="37">
        <v>31.5</v>
      </c>
      <c r="F360" s="16">
        <v>9.198</v>
      </c>
      <c r="G360" s="16">
        <f t="shared" si="14"/>
        <v>29.2</v>
      </c>
      <c r="H360" s="16">
        <f t="shared" si="17"/>
        <v>16.002</v>
      </c>
      <c r="I360" s="39"/>
    </row>
    <row r="361" s="4" customFormat="1" spans="1:9">
      <c r="A361" s="15">
        <v>73</v>
      </c>
      <c r="B361" s="15" t="s">
        <v>138</v>
      </c>
      <c r="C361" s="15" t="s">
        <v>19</v>
      </c>
      <c r="D361" s="16" t="s">
        <v>13</v>
      </c>
      <c r="E361" s="37">
        <v>31.5</v>
      </c>
      <c r="F361" s="16">
        <v>10.647</v>
      </c>
      <c r="G361" s="16">
        <f t="shared" si="14"/>
        <v>33.8</v>
      </c>
      <c r="H361" s="16">
        <f t="shared" si="17"/>
        <v>14.553</v>
      </c>
      <c r="I361" s="39"/>
    </row>
    <row r="362" s="4" customFormat="1" spans="1:9">
      <c r="A362" s="15"/>
      <c r="B362" s="15"/>
      <c r="C362" s="15"/>
      <c r="D362" s="16" t="s">
        <v>15</v>
      </c>
      <c r="E362" s="37">
        <v>31.5</v>
      </c>
      <c r="F362" s="16">
        <v>6.3</v>
      </c>
      <c r="G362" s="16">
        <f t="shared" si="14"/>
        <v>20</v>
      </c>
      <c r="H362" s="16">
        <v>15</v>
      </c>
      <c r="I362" s="39"/>
    </row>
    <row r="363" s="4" customFormat="1" spans="1:9">
      <c r="A363" s="15"/>
      <c r="B363" s="15"/>
      <c r="C363" s="15"/>
      <c r="D363" s="16" t="s">
        <v>16</v>
      </c>
      <c r="E363" s="37">
        <v>15.75</v>
      </c>
      <c r="F363" s="16">
        <v>4.89825</v>
      </c>
      <c r="G363" s="16">
        <f t="shared" si="14"/>
        <v>31.1</v>
      </c>
      <c r="H363" s="16">
        <f t="shared" si="17"/>
        <v>7.70175</v>
      </c>
      <c r="I363" s="39"/>
    </row>
    <row r="364" s="4" customFormat="1" spans="1:9">
      <c r="A364" s="15"/>
      <c r="B364" s="15"/>
      <c r="C364" s="15" t="s">
        <v>12</v>
      </c>
      <c r="D364" s="16" t="s">
        <v>13</v>
      </c>
      <c r="E364" s="37">
        <v>20</v>
      </c>
      <c r="F364" s="16">
        <v>13.06</v>
      </c>
      <c r="G364" s="16">
        <f t="shared" si="14"/>
        <v>65.3</v>
      </c>
      <c r="H364" s="16">
        <f t="shared" si="17"/>
        <v>2.94</v>
      </c>
      <c r="I364" s="39"/>
    </row>
    <row r="365" s="4" customFormat="1" spans="1:9">
      <c r="A365" s="15"/>
      <c r="B365" s="15"/>
      <c r="C365" s="15"/>
      <c r="D365" s="16" t="s">
        <v>15</v>
      </c>
      <c r="E365" s="37">
        <v>20</v>
      </c>
      <c r="F365" s="16">
        <v>6.78</v>
      </c>
      <c r="G365" s="16">
        <f t="shared" si="14"/>
        <v>33.9</v>
      </c>
      <c r="H365" s="16">
        <v>3</v>
      </c>
      <c r="I365" s="39"/>
    </row>
    <row r="366" s="4" customFormat="1" spans="1:9">
      <c r="A366" s="15"/>
      <c r="B366" s="15"/>
      <c r="C366" s="15"/>
      <c r="D366" s="16" t="s">
        <v>16</v>
      </c>
      <c r="E366" s="37">
        <v>10</v>
      </c>
      <c r="F366" s="16">
        <v>0</v>
      </c>
      <c r="G366" s="16">
        <f t="shared" si="14"/>
        <v>0</v>
      </c>
      <c r="H366" s="16">
        <v>3</v>
      </c>
      <c r="I366" s="39"/>
    </row>
    <row r="367" s="4" customFormat="1" spans="1:9">
      <c r="A367" s="15">
        <v>74</v>
      </c>
      <c r="B367" s="15" t="s">
        <v>139</v>
      </c>
      <c r="C367" s="15" t="s">
        <v>19</v>
      </c>
      <c r="D367" s="16" t="s">
        <v>13</v>
      </c>
      <c r="E367" s="37">
        <v>31.5</v>
      </c>
      <c r="F367" s="16">
        <v>22</v>
      </c>
      <c r="G367" s="16">
        <f t="shared" si="14"/>
        <v>69.8412698412698</v>
      </c>
      <c r="H367" s="16">
        <f t="shared" si="17"/>
        <v>3.2</v>
      </c>
      <c r="I367" s="39"/>
    </row>
    <row r="368" s="4" customFormat="1" spans="1:9">
      <c r="A368" s="15"/>
      <c r="B368" s="15"/>
      <c r="C368" s="15"/>
      <c r="D368" s="16" t="s">
        <v>15</v>
      </c>
      <c r="E368" s="37">
        <v>31.5</v>
      </c>
      <c r="F368" s="16">
        <v>15</v>
      </c>
      <c r="G368" s="16">
        <f t="shared" si="14"/>
        <v>47.6190476190476</v>
      </c>
      <c r="H368" s="16">
        <v>3</v>
      </c>
      <c r="I368" s="39"/>
    </row>
    <row r="369" s="4" customFormat="1" spans="1:9">
      <c r="A369" s="15"/>
      <c r="B369" s="15"/>
      <c r="C369" s="15"/>
      <c r="D369" s="16" t="s">
        <v>16</v>
      </c>
      <c r="E369" s="37">
        <v>31.5</v>
      </c>
      <c r="F369" s="16">
        <v>7.497</v>
      </c>
      <c r="G369" s="16">
        <f t="shared" si="14"/>
        <v>23.8</v>
      </c>
      <c r="H369" s="16">
        <v>3</v>
      </c>
      <c r="I369" s="39"/>
    </row>
    <row r="370" s="4" customFormat="1" spans="1:9">
      <c r="A370" s="15"/>
      <c r="B370" s="15"/>
      <c r="C370" s="15" t="s">
        <v>17</v>
      </c>
      <c r="D370" s="16" t="s">
        <v>13</v>
      </c>
      <c r="E370" s="37">
        <v>31.5</v>
      </c>
      <c r="F370" s="16">
        <v>23</v>
      </c>
      <c r="G370" s="16">
        <f t="shared" si="14"/>
        <v>73.015873015873</v>
      </c>
      <c r="H370" s="16">
        <f t="shared" si="17"/>
        <v>2.2</v>
      </c>
      <c r="I370" s="39"/>
    </row>
    <row r="371" s="4" customFormat="1" spans="1:9">
      <c r="A371" s="15"/>
      <c r="B371" s="15"/>
      <c r="C371" s="15"/>
      <c r="D371" s="16" t="s">
        <v>15</v>
      </c>
      <c r="E371" s="37">
        <v>31.5</v>
      </c>
      <c r="F371" s="16">
        <v>16</v>
      </c>
      <c r="G371" s="16">
        <f t="shared" si="14"/>
        <v>50.7936507936508</v>
      </c>
      <c r="H371" s="16">
        <v>2</v>
      </c>
      <c r="I371" s="39"/>
    </row>
    <row r="372" s="4" customFormat="1" spans="1:9">
      <c r="A372" s="15"/>
      <c r="B372" s="15"/>
      <c r="C372" s="15"/>
      <c r="D372" s="16" t="s">
        <v>16</v>
      </c>
      <c r="E372" s="37">
        <v>31.5</v>
      </c>
      <c r="F372" s="16">
        <v>7.434</v>
      </c>
      <c r="G372" s="16">
        <f t="shared" si="14"/>
        <v>23.6</v>
      </c>
      <c r="H372" s="16">
        <v>2</v>
      </c>
      <c r="I372" s="39"/>
    </row>
    <row r="373" s="4" customFormat="1" spans="1:9">
      <c r="A373" s="15">
        <v>75</v>
      </c>
      <c r="B373" s="15" t="s">
        <v>140</v>
      </c>
      <c r="C373" s="15" t="s">
        <v>19</v>
      </c>
      <c r="D373" s="16" t="s">
        <v>13</v>
      </c>
      <c r="E373" s="37">
        <v>63</v>
      </c>
      <c r="F373" s="16">
        <v>52</v>
      </c>
      <c r="G373" s="16">
        <f t="shared" si="14"/>
        <v>82.5396825396825</v>
      </c>
      <c r="H373" s="16">
        <v>0</v>
      </c>
      <c r="I373" s="39"/>
    </row>
    <row r="374" s="4" customFormat="1" spans="1:9">
      <c r="A374" s="15"/>
      <c r="B374" s="15"/>
      <c r="C374" s="15"/>
      <c r="D374" s="16" t="s">
        <v>15</v>
      </c>
      <c r="E374" s="37">
        <v>63</v>
      </c>
      <c r="F374" s="16">
        <v>27</v>
      </c>
      <c r="G374" s="16">
        <f t="shared" si="14"/>
        <v>42.8571428571429</v>
      </c>
      <c r="H374" s="16">
        <v>0</v>
      </c>
      <c r="I374" s="39"/>
    </row>
    <row r="375" s="4" customFormat="1" spans="1:9">
      <c r="A375" s="15"/>
      <c r="B375" s="15"/>
      <c r="C375" s="15"/>
      <c r="D375" s="16" t="s">
        <v>16</v>
      </c>
      <c r="E375" s="37">
        <v>63</v>
      </c>
      <c r="F375" s="16">
        <v>24.9</v>
      </c>
      <c r="G375" s="16">
        <f t="shared" si="14"/>
        <v>39.5238095238095</v>
      </c>
      <c r="H375" s="16">
        <v>0</v>
      </c>
      <c r="I375" s="39"/>
    </row>
    <row r="376" s="4" customFormat="1" spans="1:9">
      <c r="A376" s="15"/>
      <c r="B376" s="15"/>
      <c r="C376" s="15" t="s">
        <v>12</v>
      </c>
      <c r="D376" s="16" t="s">
        <v>13</v>
      </c>
      <c r="E376" s="37">
        <v>63</v>
      </c>
      <c r="F376" s="16">
        <v>46</v>
      </c>
      <c r="G376" s="16">
        <f t="shared" si="14"/>
        <v>73.015873015873</v>
      </c>
      <c r="H376" s="16">
        <f t="shared" ref="H374:H421" si="18">E376*0.8-F376</f>
        <v>4.40000000000001</v>
      </c>
      <c r="I376" s="39"/>
    </row>
    <row r="377" s="4" customFormat="1" spans="1:9">
      <c r="A377" s="15"/>
      <c r="B377" s="15"/>
      <c r="C377" s="15"/>
      <c r="D377" s="16" t="s">
        <v>15</v>
      </c>
      <c r="E377" s="37">
        <v>63</v>
      </c>
      <c r="F377" s="16">
        <v>36.981</v>
      </c>
      <c r="G377" s="16">
        <f t="shared" si="14"/>
        <v>58.7</v>
      </c>
      <c r="H377" s="16">
        <v>4</v>
      </c>
      <c r="I377" s="39"/>
    </row>
    <row r="378" s="4" customFormat="1" spans="1:9">
      <c r="A378" s="15"/>
      <c r="B378" s="15"/>
      <c r="C378" s="15"/>
      <c r="D378" s="16" t="s">
        <v>16</v>
      </c>
      <c r="E378" s="37">
        <v>31.5</v>
      </c>
      <c r="F378" s="16">
        <v>16.506</v>
      </c>
      <c r="G378" s="16">
        <f t="shared" si="14"/>
        <v>52.4</v>
      </c>
      <c r="H378" s="16">
        <v>4</v>
      </c>
      <c r="I378" s="39"/>
    </row>
    <row r="379" s="4" customFormat="1" spans="1:9">
      <c r="A379" s="15">
        <v>76</v>
      </c>
      <c r="B379" s="15" t="s">
        <v>141</v>
      </c>
      <c r="C379" s="15" t="s">
        <v>19</v>
      </c>
      <c r="D379" s="16" t="s">
        <v>13</v>
      </c>
      <c r="E379" s="37">
        <v>50</v>
      </c>
      <c r="F379" s="16">
        <v>37.35</v>
      </c>
      <c r="G379" s="16">
        <f t="shared" si="14"/>
        <v>74.7</v>
      </c>
      <c r="H379" s="16">
        <f t="shared" si="18"/>
        <v>2.65</v>
      </c>
      <c r="I379" s="39"/>
    </row>
    <row r="380" s="4" customFormat="1" spans="1:9">
      <c r="A380" s="15"/>
      <c r="B380" s="15"/>
      <c r="C380" s="15"/>
      <c r="D380" s="16" t="s">
        <v>16</v>
      </c>
      <c r="E380" s="37">
        <v>50</v>
      </c>
      <c r="F380" s="16">
        <v>37.35</v>
      </c>
      <c r="G380" s="16">
        <f t="shared" si="14"/>
        <v>74.7</v>
      </c>
      <c r="H380" s="16">
        <f t="shared" si="18"/>
        <v>2.65</v>
      </c>
      <c r="I380" s="39"/>
    </row>
    <row r="381" s="4" customFormat="1" spans="1:9">
      <c r="A381" s="15"/>
      <c r="B381" s="15"/>
      <c r="C381" s="15" t="s">
        <v>12</v>
      </c>
      <c r="D381" s="16" t="s">
        <v>13</v>
      </c>
      <c r="E381" s="37">
        <v>50</v>
      </c>
      <c r="F381" s="16">
        <v>35</v>
      </c>
      <c r="G381" s="16">
        <f t="shared" si="14"/>
        <v>70</v>
      </c>
      <c r="H381" s="16">
        <f t="shared" si="18"/>
        <v>5</v>
      </c>
      <c r="I381" s="39"/>
    </row>
    <row r="382" s="4" customFormat="1" spans="1:9">
      <c r="A382" s="15"/>
      <c r="B382" s="15"/>
      <c r="C382" s="15"/>
      <c r="D382" s="16" t="s">
        <v>16</v>
      </c>
      <c r="E382" s="37">
        <v>50</v>
      </c>
      <c r="F382" s="16">
        <v>35</v>
      </c>
      <c r="G382" s="16">
        <f t="shared" si="14"/>
        <v>70</v>
      </c>
      <c r="H382" s="16">
        <f t="shared" si="18"/>
        <v>5</v>
      </c>
      <c r="I382" s="39"/>
    </row>
    <row r="383" s="4" customFormat="1" spans="1:9">
      <c r="A383" s="15"/>
      <c r="B383" s="15"/>
      <c r="C383" s="15" t="s">
        <v>17</v>
      </c>
      <c r="D383" s="16" t="s">
        <v>13</v>
      </c>
      <c r="E383" s="37">
        <v>50</v>
      </c>
      <c r="F383" s="16">
        <v>36</v>
      </c>
      <c r="G383" s="16">
        <f t="shared" si="14"/>
        <v>72</v>
      </c>
      <c r="H383" s="16">
        <f t="shared" si="18"/>
        <v>4</v>
      </c>
      <c r="I383" s="39"/>
    </row>
    <row r="384" s="4" customFormat="1" spans="1:9">
      <c r="A384" s="15"/>
      <c r="B384" s="15"/>
      <c r="C384" s="15"/>
      <c r="D384" s="16" t="s">
        <v>16</v>
      </c>
      <c r="E384" s="37">
        <v>50</v>
      </c>
      <c r="F384" s="16">
        <v>36</v>
      </c>
      <c r="G384" s="16">
        <f t="shared" si="14"/>
        <v>72</v>
      </c>
      <c r="H384" s="16">
        <f t="shared" si="18"/>
        <v>4</v>
      </c>
      <c r="I384" s="39"/>
    </row>
    <row r="385" s="4" customFormat="1" spans="1:9">
      <c r="A385" s="15">
        <v>77</v>
      </c>
      <c r="B385" s="15" t="s">
        <v>142</v>
      </c>
      <c r="C385" s="15" t="s">
        <v>19</v>
      </c>
      <c r="D385" s="16" t="s">
        <v>13</v>
      </c>
      <c r="E385" s="37">
        <v>63</v>
      </c>
      <c r="F385" s="16">
        <v>13</v>
      </c>
      <c r="G385" s="16">
        <f t="shared" si="14"/>
        <v>20.6349206349206</v>
      </c>
      <c r="H385" s="16">
        <f t="shared" si="18"/>
        <v>37.4</v>
      </c>
      <c r="I385" s="39"/>
    </row>
    <row r="386" s="4" customFormat="1" spans="1:9">
      <c r="A386" s="15"/>
      <c r="B386" s="15"/>
      <c r="C386" s="15"/>
      <c r="D386" s="16" t="s">
        <v>16</v>
      </c>
      <c r="E386" s="37">
        <v>63</v>
      </c>
      <c r="F386" s="16">
        <v>13</v>
      </c>
      <c r="G386" s="16">
        <f t="shared" ref="G386:G420" si="19">F386*100/E386</f>
        <v>20.6349206349206</v>
      </c>
      <c r="H386" s="16">
        <f t="shared" si="18"/>
        <v>37.4</v>
      </c>
      <c r="I386" s="39"/>
    </row>
    <row r="387" s="4" customFormat="1" spans="1:9">
      <c r="A387" s="15"/>
      <c r="B387" s="15"/>
      <c r="C387" s="15" t="s">
        <v>12</v>
      </c>
      <c r="D387" s="16" t="s">
        <v>13</v>
      </c>
      <c r="E387" s="37">
        <v>63</v>
      </c>
      <c r="F387" s="16">
        <v>15</v>
      </c>
      <c r="G387" s="16">
        <f t="shared" si="19"/>
        <v>23.8095238095238</v>
      </c>
      <c r="H387" s="16">
        <f t="shared" si="18"/>
        <v>35.4</v>
      </c>
      <c r="I387" s="39"/>
    </row>
    <row r="388" s="4" customFormat="1" spans="1:9">
      <c r="A388" s="15"/>
      <c r="B388" s="15"/>
      <c r="C388" s="15"/>
      <c r="D388" s="16" t="s">
        <v>16</v>
      </c>
      <c r="E388" s="37">
        <v>63</v>
      </c>
      <c r="F388" s="16">
        <v>15</v>
      </c>
      <c r="G388" s="16">
        <f t="shared" si="19"/>
        <v>23.8095238095238</v>
      </c>
      <c r="H388" s="16">
        <f t="shared" si="18"/>
        <v>35.4</v>
      </c>
      <c r="I388" s="39"/>
    </row>
    <row r="389" s="4" customFormat="1" spans="1:9">
      <c r="A389" s="15">
        <v>78</v>
      </c>
      <c r="B389" s="15" t="s">
        <v>143</v>
      </c>
      <c r="C389" s="15" t="s">
        <v>19</v>
      </c>
      <c r="D389" s="16" t="s">
        <v>13</v>
      </c>
      <c r="E389" s="37">
        <v>50</v>
      </c>
      <c r="F389" s="16">
        <v>33</v>
      </c>
      <c r="G389" s="16">
        <f t="shared" si="19"/>
        <v>66</v>
      </c>
      <c r="H389" s="16">
        <f t="shared" si="18"/>
        <v>7</v>
      </c>
      <c r="I389" s="39"/>
    </row>
    <row r="390" s="4" customFormat="1" spans="1:9">
      <c r="A390" s="15"/>
      <c r="B390" s="15"/>
      <c r="C390" s="15"/>
      <c r="D390" s="16" t="s">
        <v>16</v>
      </c>
      <c r="E390" s="37">
        <v>50</v>
      </c>
      <c r="F390" s="16">
        <v>33</v>
      </c>
      <c r="G390" s="16">
        <f t="shared" si="19"/>
        <v>66</v>
      </c>
      <c r="H390" s="16">
        <f t="shared" si="18"/>
        <v>7</v>
      </c>
      <c r="I390" s="39"/>
    </row>
    <row r="391" s="4" customFormat="1" spans="1:9">
      <c r="A391" s="15"/>
      <c r="B391" s="15"/>
      <c r="C391" s="15" t="s">
        <v>12</v>
      </c>
      <c r="D391" s="16" t="s">
        <v>13</v>
      </c>
      <c r="E391" s="37">
        <v>50</v>
      </c>
      <c r="F391" s="16">
        <v>25</v>
      </c>
      <c r="G391" s="16">
        <f t="shared" si="19"/>
        <v>50</v>
      </c>
      <c r="H391" s="16">
        <f t="shared" si="18"/>
        <v>15</v>
      </c>
      <c r="I391" s="39"/>
    </row>
    <row r="392" s="4" customFormat="1" spans="1:9">
      <c r="A392" s="15"/>
      <c r="B392" s="15"/>
      <c r="C392" s="15"/>
      <c r="D392" s="16" t="s">
        <v>16</v>
      </c>
      <c r="E392" s="37">
        <v>50</v>
      </c>
      <c r="F392" s="16">
        <v>25</v>
      </c>
      <c r="G392" s="16">
        <f t="shared" si="19"/>
        <v>50</v>
      </c>
      <c r="H392" s="16">
        <f t="shared" si="18"/>
        <v>15</v>
      </c>
      <c r="I392" s="39"/>
    </row>
    <row r="393" s="4" customFormat="1" spans="1:9">
      <c r="A393" s="15">
        <v>79</v>
      </c>
      <c r="B393" s="15" t="s">
        <v>144</v>
      </c>
      <c r="C393" s="15" t="s">
        <v>19</v>
      </c>
      <c r="D393" s="16" t="s">
        <v>13</v>
      </c>
      <c r="E393" s="37">
        <v>50</v>
      </c>
      <c r="F393" s="16">
        <v>37.9</v>
      </c>
      <c r="G393" s="16">
        <f t="shared" si="19"/>
        <v>75.8</v>
      </c>
      <c r="H393" s="16">
        <f t="shared" si="18"/>
        <v>2.1</v>
      </c>
      <c r="I393" s="39"/>
    </row>
    <row r="394" s="4" customFormat="1" spans="1:9">
      <c r="A394" s="15"/>
      <c r="B394" s="15"/>
      <c r="C394" s="15"/>
      <c r="D394" s="16" t="s">
        <v>16</v>
      </c>
      <c r="E394" s="37">
        <v>50</v>
      </c>
      <c r="F394" s="16">
        <v>37.9</v>
      </c>
      <c r="G394" s="16">
        <f t="shared" si="19"/>
        <v>75.8</v>
      </c>
      <c r="H394" s="16">
        <f t="shared" si="18"/>
        <v>2.1</v>
      </c>
      <c r="I394" s="39"/>
    </row>
    <row r="395" s="4" customFormat="1" spans="1:9">
      <c r="A395" s="15"/>
      <c r="B395" s="15"/>
      <c r="C395" s="15" t="s">
        <v>12</v>
      </c>
      <c r="D395" s="16" t="s">
        <v>13</v>
      </c>
      <c r="E395" s="37">
        <v>50</v>
      </c>
      <c r="F395" s="16">
        <v>33</v>
      </c>
      <c r="G395" s="16">
        <f t="shared" si="19"/>
        <v>66</v>
      </c>
      <c r="H395" s="16">
        <f t="shared" si="18"/>
        <v>7</v>
      </c>
      <c r="I395" s="39"/>
    </row>
    <row r="396" s="4" customFormat="1" spans="1:9">
      <c r="A396" s="15"/>
      <c r="B396" s="15"/>
      <c r="C396" s="15"/>
      <c r="D396" s="16" t="s">
        <v>16</v>
      </c>
      <c r="E396" s="37">
        <v>50</v>
      </c>
      <c r="F396" s="16">
        <v>33</v>
      </c>
      <c r="G396" s="16">
        <f t="shared" si="19"/>
        <v>66</v>
      </c>
      <c r="H396" s="16">
        <f t="shared" si="18"/>
        <v>7</v>
      </c>
      <c r="I396" s="39"/>
    </row>
    <row r="397" s="4" customFormat="1" spans="1:9">
      <c r="A397" s="19">
        <v>80</v>
      </c>
      <c r="B397" s="19" t="s">
        <v>145</v>
      </c>
      <c r="C397" s="15" t="s">
        <v>19</v>
      </c>
      <c r="D397" s="16" t="s">
        <v>13</v>
      </c>
      <c r="E397" s="37">
        <v>63</v>
      </c>
      <c r="F397" s="16">
        <v>31</v>
      </c>
      <c r="G397" s="16">
        <f t="shared" si="19"/>
        <v>49.2063492063492</v>
      </c>
      <c r="H397" s="16">
        <f t="shared" si="18"/>
        <v>19.4</v>
      </c>
      <c r="I397" s="39"/>
    </row>
    <row r="398" s="4" customFormat="1" spans="1:9">
      <c r="A398" s="20"/>
      <c r="B398" s="20"/>
      <c r="C398" s="15"/>
      <c r="D398" s="16" t="s">
        <v>16</v>
      </c>
      <c r="E398" s="37">
        <v>63</v>
      </c>
      <c r="F398" s="16">
        <v>31</v>
      </c>
      <c r="G398" s="16">
        <f t="shared" si="19"/>
        <v>49.2063492063492</v>
      </c>
      <c r="H398" s="16">
        <f t="shared" si="18"/>
        <v>19.4</v>
      </c>
      <c r="I398" s="39"/>
    </row>
    <row r="399" s="4" customFormat="1" spans="1:9">
      <c r="A399" s="20"/>
      <c r="B399" s="20"/>
      <c r="C399" s="15" t="s">
        <v>12</v>
      </c>
      <c r="D399" s="16" t="s">
        <v>13</v>
      </c>
      <c r="E399" s="37">
        <v>63</v>
      </c>
      <c r="F399" s="16">
        <v>25</v>
      </c>
      <c r="G399" s="16">
        <f t="shared" si="19"/>
        <v>39.6825396825397</v>
      </c>
      <c r="H399" s="16">
        <f t="shared" si="18"/>
        <v>25.4</v>
      </c>
      <c r="I399" s="39"/>
    </row>
    <row r="400" s="4" customFormat="1" spans="1:9">
      <c r="A400" s="20"/>
      <c r="B400" s="20"/>
      <c r="C400" s="15"/>
      <c r="D400" s="16" t="s">
        <v>16</v>
      </c>
      <c r="E400" s="37">
        <v>63</v>
      </c>
      <c r="F400" s="16">
        <v>25</v>
      </c>
      <c r="G400" s="16">
        <f t="shared" si="19"/>
        <v>39.6825396825397</v>
      </c>
      <c r="H400" s="16">
        <f t="shared" si="18"/>
        <v>25.4</v>
      </c>
      <c r="I400" s="39"/>
    </row>
    <row r="401" s="4" customFormat="1" spans="1:9">
      <c r="A401" s="20"/>
      <c r="B401" s="20"/>
      <c r="C401" s="15" t="s">
        <v>17</v>
      </c>
      <c r="D401" s="16" t="s">
        <v>13</v>
      </c>
      <c r="E401" s="37">
        <v>63</v>
      </c>
      <c r="F401" s="16">
        <v>26</v>
      </c>
      <c r="G401" s="16">
        <f t="shared" si="19"/>
        <v>41.2698412698413</v>
      </c>
      <c r="H401" s="16">
        <f t="shared" si="18"/>
        <v>24.4</v>
      </c>
      <c r="I401" s="39"/>
    </row>
    <row r="402" s="4" customFormat="1" spans="1:9">
      <c r="A402" s="20"/>
      <c r="B402" s="20"/>
      <c r="C402" s="15"/>
      <c r="D402" s="16" t="s">
        <v>16</v>
      </c>
      <c r="E402" s="37">
        <v>63</v>
      </c>
      <c r="F402" s="16">
        <v>26</v>
      </c>
      <c r="G402" s="16">
        <f t="shared" si="19"/>
        <v>41.2698412698413</v>
      </c>
      <c r="H402" s="16">
        <f t="shared" si="18"/>
        <v>24.4</v>
      </c>
      <c r="I402" s="39"/>
    </row>
    <row r="403" s="4" customFormat="1" spans="1:9">
      <c r="A403" s="20"/>
      <c r="B403" s="20"/>
      <c r="C403" s="15" t="s">
        <v>39</v>
      </c>
      <c r="D403" s="16" t="s">
        <v>13</v>
      </c>
      <c r="E403" s="37">
        <v>63</v>
      </c>
      <c r="F403" s="16">
        <v>24</v>
      </c>
      <c r="G403" s="16">
        <f t="shared" si="19"/>
        <v>38.0952380952381</v>
      </c>
      <c r="H403" s="16">
        <f t="shared" si="18"/>
        <v>26.4</v>
      </c>
      <c r="I403" s="39"/>
    </row>
    <row r="404" s="4" customFormat="1" spans="1:9">
      <c r="A404" s="21"/>
      <c r="B404" s="21"/>
      <c r="C404" s="15"/>
      <c r="D404" s="16" t="s">
        <v>16</v>
      </c>
      <c r="E404" s="37">
        <v>63</v>
      </c>
      <c r="F404" s="16">
        <v>24</v>
      </c>
      <c r="G404" s="16">
        <f t="shared" si="19"/>
        <v>38.0952380952381</v>
      </c>
      <c r="H404" s="16">
        <f t="shared" si="18"/>
        <v>26.4</v>
      </c>
      <c r="I404" s="39"/>
    </row>
    <row r="405" s="4" customFormat="1" spans="1:9">
      <c r="A405" s="15">
        <v>81</v>
      </c>
      <c r="B405" s="15" t="s">
        <v>146</v>
      </c>
      <c r="C405" s="15" t="s">
        <v>19</v>
      </c>
      <c r="D405" s="16" t="s">
        <v>13</v>
      </c>
      <c r="E405" s="37">
        <v>63</v>
      </c>
      <c r="F405" s="16">
        <v>9</v>
      </c>
      <c r="G405" s="16">
        <f t="shared" si="19"/>
        <v>14.2857142857143</v>
      </c>
      <c r="H405" s="16">
        <f t="shared" si="18"/>
        <v>41.4</v>
      </c>
      <c r="I405" s="39"/>
    </row>
    <row r="406" s="4" customFormat="1" spans="1:9">
      <c r="A406" s="15"/>
      <c r="B406" s="15"/>
      <c r="C406" s="15"/>
      <c r="D406" s="16" t="s">
        <v>16</v>
      </c>
      <c r="E406" s="37">
        <v>63</v>
      </c>
      <c r="F406" s="16">
        <v>9</v>
      </c>
      <c r="G406" s="16">
        <f t="shared" si="19"/>
        <v>14.2857142857143</v>
      </c>
      <c r="H406" s="16">
        <f t="shared" si="18"/>
        <v>41.4</v>
      </c>
      <c r="I406" s="39"/>
    </row>
    <row r="407" s="4" customFormat="1" spans="1:9">
      <c r="A407" s="15"/>
      <c r="B407" s="15"/>
      <c r="C407" s="15" t="s">
        <v>12</v>
      </c>
      <c r="D407" s="16" t="s">
        <v>13</v>
      </c>
      <c r="E407" s="37">
        <v>63</v>
      </c>
      <c r="F407" s="16">
        <v>15</v>
      </c>
      <c r="G407" s="16">
        <f t="shared" si="19"/>
        <v>23.8095238095238</v>
      </c>
      <c r="H407" s="16">
        <f t="shared" si="18"/>
        <v>35.4</v>
      </c>
      <c r="I407" s="39"/>
    </row>
    <row r="408" s="4" customFormat="1" spans="1:9">
      <c r="A408" s="15"/>
      <c r="B408" s="15"/>
      <c r="C408" s="15"/>
      <c r="D408" s="16" t="s">
        <v>16</v>
      </c>
      <c r="E408" s="37">
        <v>63</v>
      </c>
      <c r="F408" s="16">
        <v>15</v>
      </c>
      <c r="G408" s="16">
        <f t="shared" si="19"/>
        <v>23.8095238095238</v>
      </c>
      <c r="H408" s="16">
        <f t="shared" si="18"/>
        <v>35.4</v>
      </c>
      <c r="I408" s="39"/>
    </row>
    <row r="409" s="4" customFormat="1" spans="1:9">
      <c r="A409" s="15">
        <v>82</v>
      </c>
      <c r="B409" s="15" t="s">
        <v>147</v>
      </c>
      <c r="C409" s="15" t="s">
        <v>19</v>
      </c>
      <c r="D409" s="16" t="s">
        <v>13</v>
      </c>
      <c r="E409" s="37">
        <v>50</v>
      </c>
      <c r="F409" s="16">
        <v>22</v>
      </c>
      <c r="G409" s="16">
        <f t="shared" si="19"/>
        <v>44</v>
      </c>
      <c r="H409" s="16">
        <f t="shared" si="18"/>
        <v>18</v>
      </c>
      <c r="I409" s="39"/>
    </row>
    <row r="410" s="4" customFormat="1" spans="1:9">
      <c r="A410" s="15"/>
      <c r="B410" s="15"/>
      <c r="C410" s="15"/>
      <c r="D410" s="16" t="s">
        <v>16</v>
      </c>
      <c r="E410" s="37">
        <v>50</v>
      </c>
      <c r="F410" s="16">
        <v>22</v>
      </c>
      <c r="G410" s="16">
        <f t="shared" si="19"/>
        <v>44</v>
      </c>
      <c r="H410" s="16">
        <f t="shared" si="18"/>
        <v>18</v>
      </c>
      <c r="I410" s="39"/>
    </row>
    <row r="411" s="4" customFormat="1" spans="1:9">
      <c r="A411" s="15"/>
      <c r="B411" s="15"/>
      <c r="C411" s="15" t="s">
        <v>12</v>
      </c>
      <c r="D411" s="16" t="s">
        <v>13</v>
      </c>
      <c r="E411" s="37">
        <v>50</v>
      </c>
      <c r="F411" s="16">
        <v>23</v>
      </c>
      <c r="G411" s="16">
        <f t="shared" si="19"/>
        <v>46</v>
      </c>
      <c r="H411" s="16">
        <f t="shared" si="18"/>
        <v>17</v>
      </c>
      <c r="I411" s="39"/>
    </row>
    <row r="412" s="4" customFormat="1" spans="1:9">
      <c r="A412" s="15"/>
      <c r="B412" s="15"/>
      <c r="C412" s="15"/>
      <c r="D412" s="16" t="s">
        <v>16</v>
      </c>
      <c r="E412" s="37">
        <v>50</v>
      </c>
      <c r="F412" s="16">
        <v>23</v>
      </c>
      <c r="G412" s="16">
        <f t="shared" si="19"/>
        <v>46</v>
      </c>
      <c r="H412" s="16">
        <f t="shared" si="18"/>
        <v>17</v>
      </c>
      <c r="I412" s="39"/>
    </row>
    <row r="413" s="4" customFormat="1" spans="1:9">
      <c r="A413" s="15">
        <v>83</v>
      </c>
      <c r="B413" s="15" t="s">
        <v>148</v>
      </c>
      <c r="C413" s="15" t="s">
        <v>19</v>
      </c>
      <c r="D413" s="16" t="s">
        <v>13</v>
      </c>
      <c r="E413" s="37">
        <v>63</v>
      </c>
      <c r="F413" s="16">
        <v>24</v>
      </c>
      <c r="G413" s="16">
        <f t="shared" si="19"/>
        <v>38.0952380952381</v>
      </c>
      <c r="H413" s="16">
        <f t="shared" si="18"/>
        <v>26.4</v>
      </c>
      <c r="I413" s="39"/>
    </row>
    <row r="414" s="4" customFormat="1" spans="1:9">
      <c r="A414" s="15"/>
      <c r="B414" s="15"/>
      <c r="C414" s="15"/>
      <c r="D414" s="16" t="s">
        <v>16</v>
      </c>
      <c r="E414" s="37">
        <v>63</v>
      </c>
      <c r="F414" s="16">
        <v>24</v>
      </c>
      <c r="G414" s="16">
        <f t="shared" si="19"/>
        <v>38.0952380952381</v>
      </c>
      <c r="H414" s="16">
        <f t="shared" si="18"/>
        <v>26.4</v>
      </c>
      <c r="I414" s="39"/>
    </row>
    <row r="415" s="4" customFormat="1" spans="1:9">
      <c r="A415" s="15"/>
      <c r="B415" s="15"/>
      <c r="C415" s="15" t="s">
        <v>12</v>
      </c>
      <c r="D415" s="16" t="s">
        <v>13</v>
      </c>
      <c r="E415" s="37">
        <v>63</v>
      </c>
      <c r="F415" s="16">
        <v>23</v>
      </c>
      <c r="G415" s="16">
        <f t="shared" si="19"/>
        <v>36.5079365079365</v>
      </c>
      <c r="H415" s="16">
        <f t="shared" si="18"/>
        <v>27.4</v>
      </c>
      <c r="I415" s="39"/>
    </row>
    <row r="416" s="4" customFormat="1" spans="1:9">
      <c r="A416" s="15"/>
      <c r="B416" s="15"/>
      <c r="C416" s="15"/>
      <c r="D416" s="16" t="s">
        <v>16</v>
      </c>
      <c r="E416" s="37">
        <v>63</v>
      </c>
      <c r="F416" s="16">
        <v>23</v>
      </c>
      <c r="G416" s="16">
        <f t="shared" si="19"/>
        <v>36.5079365079365</v>
      </c>
      <c r="H416" s="16">
        <f t="shared" si="18"/>
        <v>27.4</v>
      </c>
      <c r="I416" s="39"/>
    </row>
    <row r="417" s="4" customFormat="1" spans="1:9">
      <c r="A417" s="15">
        <v>84</v>
      </c>
      <c r="B417" s="24" t="s">
        <v>149</v>
      </c>
      <c r="C417" s="24" t="s">
        <v>19</v>
      </c>
      <c r="D417" s="25" t="s">
        <v>13</v>
      </c>
      <c r="E417" s="43">
        <v>63</v>
      </c>
      <c r="F417" s="25">
        <v>17</v>
      </c>
      <c r="G417" s="16">
        <f t="shared" si="19"/>
        <v>26.984126984127</v>
      </c>
      <c r="H417" s="16">
        <f t="shared" si="18"/>
        <v>33.4</v>
      </c>
      <c r="I417" s="39" t="s">
        <v>150</v>
      </c>
    </row>
    <row r="418" s="4" customFormat="1" spans="1:9">
      <c r="A418" s="15"/>
      <c r="B418" s="24"/>
      <c r="C418" s="24"/>
      <c r="D418" s="25" t="s">
        <v>16</v>
      </c>
      <c r="E418" s="43">
        <v>63</v>
      </c>
      <c r="F418" s="25">
        <v>17</v>
      </c>
      <c r="G418" s="16">
        <f t="shared" si="19"/>
        <v>26.984126984127</v>
      </c>
      <c r="H418" s="16">
        <f t="shared" si="18"/>
        <v>33.4</v>
      </c>
      <c r="I418" s="16"/>
    </row>
    <row r="419" s="4" customFormat="1" spans="1:9">
      <c r="A419" s="15"/>
      <c r="B419" s="24"/>
      <c r="C419" s="24" t="s">
        <v>12</v>
      </c>
      <c r="D419" s="25" t="s">
        <v>13</v>
      </c>
      <c r="E419" s="43">
        <v>63</v>
      </c>
      <c r="F419" s="25">
        <v>23</v>
      </c>
      <c r="G419" s="16">
        <f t="shared" si="19"/>
        <v>36.5079365079365</v>
      </c>
      <c r="H419" s="16">
        <f t="shared" si="18"/>
        <v>27.4</v>
      </c>
      <c r="I419" s="39" t="s">
        <v>150</v>
      </c>
    </row>
    <row r="420" s="4" customFormat="1" spans="1:9">
      <c r="A420" s="15"/>
      <c r="B420" s="24"/>
      <c r="C420" s="24"/>
      <c r="D420" s="25" t="s">
        <v>16</v>
      </c>
      <c r="E420" s="43">
        <v>63</v>
      </c>
      <c r="F420" s="25">
        <v>23</v>
      </c>
      <c r="G420" s="16">
        <f t="shared" si="19"/>
        <v>36.5079365079365</v>
      </c>
      <c r="H420" s="16">
        <f t="shared" si="18"/>
        <v>27.4</v>
      </c>
      <c r="I420" s="16"/>
    </row>
    <row r="421" s="4" customFormat="1" spans="1:9">
      <c r="A421" s="15">
        <v>85</v>
      </c>
      <c r="B421" s="15" t="s">
        <v>151</v>
      </c>
      <c r="C421" s="15" t="s">
        <v>19</v>
      </c>
      <c r="D421" s="16" t="s">
        <v>13</v>
      </c>
      <c r="E421" s="37">
        <v>50</v>
      </c>
      <c r="F421" s="16">
        <v>30.700687</v>
      </c>
      <c r="G421" s="16">
        <f t="shared" ref="G421:G484" si="20">F421*100/E421</f>
        <v>61.401374</v>
      </c>
      <c r="H421" s="16">
        <f t="shared" si="18"/>
        <v>9.299313</v>
      </c>
      <c r="I421" s="39"/>
    </row>
    <row r="422" s="4" customFormat="1" spans="1:9">
      <c r="A422" s="15"/>
      <c r="B422" s="15"/>
      <c r="C422" s="15"/>
      <c r="D422" s="16" t="s">
        <v>15</v>
      </c>
      <c r="E422" s="37">
        <v>50</v>
      </c>
      <c r="F422" s="16">
        <v>7</v>
      </c>
      <c r="G422" s="16">
        <f t="shared" si="20"/>
        <v>14</v>
      </c>
      <c r="H422" s="16">
        <v>9</v>
      </c>
      <c r="I422" s="39"/>
    </row>
    <row r="423" s="4" customFormat="1" spans="1:9">
      <c r="A423" s="15"/>
      <c r="B423" s="15"/>
      <c r="C423" s="15"/>
      <c r="D423" s="16" t="s">
        <v>16</v>
      </c>
      <c r="E423" s="37">
        <v>50</v>
      </c>
      <c r="F423" s="16">
        <v>24.269793</v>
      </c>
      <c r="G423" s="16">
        <f t="shared" si="20"/>
        <v>48.539586</v>
      </c>
      <c r="H423" s="16">
        <v>9</v>
      </c>
      <c r="I423" s="39"/>
    </row>
    <row r="424" s="4" customFormat="1" spans="1:9">
      <c r="A424" s="15"/>
      <c r="B424" s="15"/>
      <c r="C424" s="15" t="s">
        <v>12</v>
      </c>
      <c r="D424" s="16" t="s">
        <v>13</v>
      </c>
      <c r="E424" s="37">
        <v>50</v>
      </c>
      <c r="F424" s="16">
        <v>29.748068</v>
      </c>
      <c r="G424" s="16">
        <f t="shared" si="20"/>
        <v>59.496136</v>
      </c>
      <c r="H424" s="16">
        <f>E424*0.8-F424</f>
        <v>10.251932</v>
      </c>
      <c r="I424" s="39"/>
    </row>
    <row r="425" s="4" customFormat="1" spans="1:9">
      <c r="A425" s="15"/>
      <c r="B425" s="15"/>
      <c r="C425" s="15"/>
      <c r="D425" s="16" t="s">
        <v>15</v>
      </c>
      <c r="E425" s="37">
        <v>50</v>
      </c>
      <c r="F425" s="16">
        <v>10.126551</v>
      </c>
      <c r="G425" s="16">
        <f t="shared" si="20"/>
        <v>20.253102</v>
      </c>
      <c r="H425" s="16">
        <v>10</v>
      </c>
      <c r="I425" s="39"/>
    </row>
    <row r="426" s="4" customFormat="1" spans="1:9">
      <c r="A426" s="15"/>
      <c r="B426" s="15"/>
      <c r="C426" s="15"/>
      <c r="D426" s="16" t="s">
        <v>16</v>
      </c>
      <c r="E426" s="37">
        <v>50</v>
      </c>
      <c r="F426" s="16">
        <v>26.462313</v>
      </c>
      <c r="G426" s="16">
        <f t="shared" si="20"/>
        <v>52.924626</v>
      </c>
      <c r="H426" s="16">
        <v>10</v>
      </c>
      <c r="I426" s="39"/>
    </row>
    <row r="427" s="4" customFormat="1" spans="1:9">
      <c r="A427" s="15">
        <v>86</v>
      </c>
      <c r="B427" s="15" t="s">
        <v>152</v>
      </c>
      <c r="C427" s="15" t="s">
        <v>19</v>
      </c>
      <c r="D427" s="16" t="s">
        <v>13</v>
      </c>
      <c r="E427" s="37">
        <v>50</v>
      </c>
      <c r="F427" s="16">
        <v>41.3</v>
      </c>
      <c r="G427" s="16">
        <f t="shared" si="20"/>
        <v>82.6</v>
      </c>
      <c r="H427" s="16">
        <v>0</v>
      </c>
      <c r="I427" s="39"/>
    </row>
    <row r="428" s="4" customFormat="1" spans="1:9">
      <c r="A428" s="15"/>
      <c r="B428" s="15"/>
      <c r="C428" s="15"/>
      <c r="D428" s="16" t="s">
        <v>15</v>
      </c>
      <c r="E428" s="37">
        <v>50</v>
      </c>
      <c r="F428" s="16">
        <v>27</v>
      </c>
      <c r="G428" s="16">
        <f t="shared" si="20"/>
        <v>54</v>
      </c>
      <c r="H428" s="16">
        <v>0</v>
      </c>
      <c r="I428" s="39"/>
    </row>
    <row r="429" s="4" customFormat="1" spans="1:9">
      <c r="A429" s="15"/>
      <c r="B429" s="15"/>
      <c r="C429" s="15"/>
      <c r="D429" s="16" t="s">
        <v>16</v>
      </c>
      <c r="E429" s="37">
        <v>50</v>
      </c>
      <c r="F429" s="16">
        <v>13.6</v>
      </c>
      <c r="G429" s="16">
        <f t="shared" si="20"/>
        <v>27.2</v>
      </c>
      <c r="H429" s="16">
        <v>0</v>
      </c>
      <c r="I429" s="39"/>
    </row>
    <row r="430" s="4" customFormat="1" spans="1:9">
      <c r="A430" s="15"/>
      <c r="B430" s="15"/>
      <c r="C430" s="15" t="s">
        <v>12</v>
      </c>
      <c r="D430" s="16" t="s">
        <v>13</v>
      </c>
      <c r="E430" s="37">
        <v>50</v>
      </c>
      <c r="F430" s="16">
        <v>43.62</v>
      </c>
      <c r="G430" s="16">
        <f t="shared" si="20"/>
        <v>87.24</v>
      </c>
      <c r="H430" s="16">
        <v>0</v>
      </c>
      <c r="I430" s="39"/>
    </row>
    <row r="431" s="4" customFormat="1" spans="1:9">
      <c r="A431" s="15"/>
      <c r="B431" s="15"/>
      <c r="C431" s="15"/>
      <c r="D431" s="16" t="s">
        <v>15</v>
      </c>
      <c r="E431" s="37">
        <v>50</v>
      </c>
      <c r="F431" s="16">
        <v>14.47</v>
      </c>
      <c r="G431" s="16">
        <f t="shared" si="20"/>
        <v>28.94</v>
      </c>
      <c r="H431" s="16">
        <v>0</v>
      </c>
      <c r="I431" s="39"/>
    </row>
    <row r="432" s="4" customFormat="1" spans="1:9">
      <c r="A432" s="15"/>
      <c r="B432" s="15"/>
      <c r="C432" s="15"/>
      <c r="D432" s="16" t="s">
        <v>16</v>
      </c>
      <c r="E432" s="37">
        <v>50</v>
      </c>
      <c r="F432" s="16">
        <v>27.91</v>
      </c>
      <c r="G432" s="16">
        <f t="shared" si="20"/>
        <v>55.82</v>
      </c>
      <c r="H432" s="16">
        <v>0</v>
      </c>
      <c r="I432" s="39"/>
    </row>
    <row r="433" s="4" customFormat="1" spans="1:9">
      <c r="A433" s="15">
        <v>87</v>
      </c>
      <c r="B433" s="15" t="s">
        <v>153</v>
      </c>
      <c r="C433" s="15" t="s">
        <v>19</v>
      </c>
      <c r="D433" s="16" t="s">
        <v>13</v>
      </c>
      <c r="E433" s="37">
        <v>50</v>
      </c>
      <c r="F433" s="16">
        <v>29.7</v>
      </c>
      <c r="G433" s="16">
        <v>60</v>
      </c>
      <c r="H433" s="16">
        <f t="shared" ref="H433:H441" si="21">E433*0.8-F433</f>
        <v>10.3</v>
      </c>
      <c r="I433" s="39"/>
    </row>
    <row r="434" s="4" customFormat="1" spans="1:9">
      <c r="A434" s="15"/>
      <c r="B434" s="15"/>
      <c r="C434" s="15"/>
      <c r="D434" s="16" t="s">
        <v>16</v>
      </c>
      <c r="E434" s="37">
        <v>50</v>
      </c>
      <c r="F434" s="16">
        <v>30</v>
      </c>
      <c r="G434" s="16">
        <f t="shared" si="20"/>
        <v>60</v>
      </c>
      <c r="H434" s="16">
        <v>10</v>
      </c>
      <c r="I434" s="39"/>
    </row>
    <row r="435" s="4" customFormat="1" spans="1:9">
      <c r="A435" s="15"/>
      <c r="B435" s="15"/>
      <c r="C435" s="15" t="s">
        <v>12</v>
      </c>
      <c r="D435" s="16" t="s">
        <v>13</v>
      </c>
      <c r="E435" s="37">
        <v>50</v>
      </c>
      <c r="F435" s="16">
        <v>32.34</v>
      </c>
      <c r="G435" s="16">
        <f t="shared" si="20"/>
        <v>64.68</v>
      </c>
      <c r="H435" s="16">
        <f t="shared" si="21"/>
        <v>7.66</v>
      </c>
      <c r="I435" s="39"/>
    </row>
    <row r="436" s="4" customFormat="1" spans="1:9">
      <c r="A436" s="15"/>
      <c r="B436" s="15"/>
      <c r="C436" s="15"/>
      <c r="D436" s="16" t="s">
        <v>16</v>
      </c>
      <c r="E436" s="37">
        <v>50</v>
      </c>
      <c r="F436" s="16">
        <v>32.46</v>
      </c>
      <c r="G436" s="16">
        <f t="shared" si="20"/>
        <v>64.92</v>
      </c>
      <c r="H436" s="16">
        <f t="shared" si="21"/>
        <v>7.54</v>
      </c>
      <c r="I436" s="39"/>
    </row>
    <row r="437" s="4" customFormat="1" spans="1:9">
      <c r="A437" s="15">
        <v>88</v>
      </c>
      <c r="B437" s="15" t="s">
        <v>154</v>
      </c>
      <c r="C437" s="15" t="s">
        <v>19</v>
      </c>
      <c r="D437" s="16" t="s">
        <v>13</v>
      </c>
      <c r="E437" s="37">
        <v>50</v>
      </c>
      <c r="F437" s="16">
        <v>23.958</v>
      </c>
      <c r="G437" s="16">
        <f t="shared" si="20"/>
        <v>47.916</v>
      </c>
      <c r="H437" s="16">
        <f t="shared" si="21"/>
        <v>16.042</v>
      </c>
      <c r="I437" s="39"/>
    </row>
    <row r="438" s="4" customFormat="1" spans="1:9">
      <c r="A438" s="15"/>
      <c r="B438" s="15"/>
      <c r="C438" s="15"/>
      <c r="D438" s="16" t="s">
        <v>16</v>
      </c>
      <c r="E438" s="37">
        <v>50</v>
      </c>
      <c r="F438" s="16">
        <v>23.76</v>
      </c>
      <c r="G438" s="16">
        <f t="shared" si="20"/>
        <v>47.52</v>
      </c>
      <c r="H438" s="16">
        <f t="shared" si="21"/>
        <v>16.24</v>
      </c>
      <c r="I438" s="39"/>
    </row>
    <row r="439" s="4" customFormat="1" spans="1:9">
      <c r="A439" s="15"/>
      <c r="B439" s="15"/>
      <c r="C439" s="15" t="s">
        <v>12</v>
      </c>
      <c r="D439" s="16" t="s">
        <v>13</v>
      </c>
      <c r="E439" s="37">
        <v>50</v>
      </c>
      <c r="F439" s="16">
        <v>25.14</v>
      </c>
      <c r="G439" s="16">
        <f t="shared" si="20"/>
        <v>50.28</v>
      </c>
      <c r="H439" s="16">
        <f t="shared" si="21"/>
        <v>14.86</v>
      </c>
      <c r="I439" s="39"/>
    </row>
    <row r="440" s="4" customFormat="1" spans="1:9">
      <c r="A440" s="15"/>
      <c r="B440" s="15"/>
      <c r="C440" s="15"/>
      <c r="D440" s="16" t="s">
        <v>16</v>
      </c>
      <c r="E440" s="37">
        <v>50</v>
      </c>
      <c r="F440" s="16">
        <v>25</v>
      </c>
      <c r="G440" s="16">
        <f t="shared" si="20"/>
        <v>50</v>
      </c>
      <c r="H440" s="16">
        <f t="shared" si="21"/>
        <v>15</v>
      </c>
      <c r="I440" s="39"/>
    </row>
    <row r="441" s="4" customFormat="1" spans="1:9">
      <c r="A441" s="15">
        <v>89</v>
      </c>
      <c r="B441" s="15" t="s">
        <v>155</v>
      </c>
      <c r="C441" s="15" t="s">
        <v>19</v>
      </c>
      <c r="D441" s="16" t="s">
        <v>13</v>
      </c>
      <c r="E441" s="37">
        <v>50</v>
      </c>
      <c r="F441" s="16">
        <v>37.5</v>
      </c>
      <c r="G441" s="16">
        <f t="shared" si="20"/>
        <v>75</v>
      </c>
      <c r="H441" s="16">
        <f t="shared" si="21"/>
        <v>2.5</v>
      </c>
      <c r="I441" s="39"/>
    </row>
    <row r="442" s="4" customFormat="1" spans="1:9">
      <c r="A442" s="15"/>
      <c r="B442" s="15"/>
      <c r="C442" s="15"/>
      <c r="D442" s="16" t="s">
        <v>15</v>
      </c>
      <c r="E442" s="37">
        <v>50</v>
      </c>
      <c r="F442" s="16">
        <v>0</v>
      </c>
      <c r="G442" s="16">
        <f t="shared" si="20"/>
        <v>0</v>
      </c>
      <c r="H442" s="16">
        <v>3</v>
      </c>
      <c r="I442" s="39"/>
    </row>
    <row r="443" s="4" customFormat="1" spans="1:9">
      <c r="A443" s="15"/>
      <c r="B443" s="15"/>
      <c r="C443" s="15"/>
      <c r="D443" s="16" t="s">
        <v>16</v>
      </c>
      <c r="E443" s="37">
        <v>50</v>
      </c>
      <c r="F443" s="16">
        <v>37.5</v>
      </c>
      <c r="G443" s="16">
        <f t="shared" si="20"/>
        <v>75</v>
      </c>
      <c r="H443" s="16">
        <f t="shared" ref="H443:H447" si="22">E443*0.8-F443</f>
        <v>2.5</v>
      </c>
      <c r="I443" s="39"/>
    </row>
    <row r="444" s="4" customFormat="1" spans="1:9">
      <c r="A444" s="15"/>
      <c r="B444" s="15"/>
      <c r="C444" s="15" t="s">
        <v>12</v>
      </c>
      <c r="D444" s="16" t="s">
        <v>13</v>
      </c>
      <c r="E444" s="37">
        <v>50</v>
      </c>
      <c r="F444" s="16">
        <v>34</v>
      </c>
      <c r="G444" s="16">
        <f t="shared" si="20"/>
        <v>68</v>
      </c>
      <c r="H444" s="16">
        <f t="shared" si="22"/>
        <v>6</v>
      </c>
      <c r="I444" s="39"/>
    </row>
    <row r="445" s="4" customFormat="1" spans="1:9">
      <c r="A445" s="15"/>
      <c r="B445" s="15"/>
      <c r="C445" s="15"/>
      <c r="D445" s="16" t="s">
        <v>15</v>
      </c>
      <c r="E445" s="37">
        <v>50</v>
      </c>
      <c r="F445" s="16">
        <v>0</v>
      </c>
      <c r="G445" s="16">
        <f t="shared" si="20"/>
        <v>0</v>
      </c>
      <c r="H445" s="16">
        <v>6</v>
      </c>
      <c r="I445" s="39"/>
    </row>
    <row r="446" s="4" customFormat="1" spans="1:9">
      <c r="A446" s="15"/>
      <c r="B446" s="15"/>
      <c r="C446" s="15"/>
      <c r="D446" s="16" t="s">
        <v>16</v>
      </c>
      <c r="E446" s="37">
        <v>50</v>
      </c>
      <c r="F446" s="16">
        <v>34</v>
      </c>
      <c r="G446" s="16">
        <f t="shared" si="20"/>
        <v>68</v>
      </c>
      <c r="H446" s="16">
        <f t="shared" si="22"/>
        <v>6</v>
      </c>
      <c r="I446" s="39"/>
    </row>
    <row r="447" s="4" customFormat="1" spans="1:9">
      <c r="A447" s="15">
        <v>90</v>
      </c>
      <c r="B447" s="15" t="s">
        <v>156</v>
      </c>
      <c r="C447" s="15" t="s">
        <v>19</v>
      </c>
      <c r="D447" s="16" t="s">
        <v>13</v>
      </c>
      <c r="E447" s="37">
        <v>50</v>
      </c>
      <c r="F447" s="16">
        <v>28</v>
      </c>
      <c r="G447" s="16">
        <f t="shared" si="20"/>
        <v>56</v>
      </c>
      <c r="H447" s="16">
        <f t="shared" si="22"/>
        <v>12</v>
      </c>
      <c r="I447" s="39"/>
    </row>
    <row r="448" s="4" customFormat="1" spans="1:9">
      <c r="A448" s="15"/>
      <c r="B448" s="15"/>
      <c r="C448" s="15"/>
      <c r="D448" s="16" t="s">
        <v>15</v>
      </c>
      <c r="E448" s="37">
        <v>50</v>
      </c>
      <c r="F448" s="16">
        <v>13</v>
      </c>
      <c r="G448" s="16">
        <f t="shared" si="20"/>
        <v>26</v>
      </c>
      <c r="H448" s="16">
        <v>12</v>
      </c>
      <c r="I448" s="39"/>
    </row>
    <row r="449" s="4" customFormat="1" spans="1:9">
      <c r="A449" s="15"/>
      <c r="B449" s="15"/>
      <c r="C449" s="15"/>
      <c r="D449" s="16" t="s">
        <v>16</v>
      </c>
      <c r="E449" s="37">
        <v>50</v>
      </c>
      <c r="F449" s="16">
        <v>15.299999</v>
      </c>
      <c r="G449" s="16">
        <f t="shared" si="20"/>
        <v>30.599998</v>
      </c>
      <c r="H449" s="16">
        <v>12</v>
      </c>
      <c r="I449" s="39"/>
    </row>
    <row r="450" s="4" customFormat="1" spans="1:9">
      <c r="A450" s="15"/>
      <c r="B450" s="15"/>
      <c r="C450" s="15" t="s">
        <v>12</v>
      </c>
      <c r="D450" s="16" t="s">
        <v>13</v>
      </c>
      <c r="E450" s="37">
        <v>50</v>
      </c>
      <c r="F450" s="16">
        <v>23.892</v>
      </c>
      <c r="G450" s="16">
        <f t="shared" si="20"/>
        <v>47.784</v>
      </c>
      <c r="H450" s="16">
        <f>E450*0.8-F450</f>
        <v>16.108</v>
      </c>
      <c r="I450" s="39"/>
    </row>
    <row r="451" s="4" customFormat="1" spans="1:9">
      <c r="A451" s="15"/>
      <c r="B451" s="15"/>
      <c r="C451" s="15"/>
      <c r="D451" s="16" t="s">
        <v>15</v>
      </c>
      <c r="E451" s="37">
        <v>50</v>
      </c>
      <c r="F451" s="16">
        <v>11.76</v>
      </c>
      <c r="G451" s="16">
        <f t="shared" si="20"/>
        <v>23.52</v>
      </c>
      <c r="H451" s="16">
        <v>16</v>
      </c>
      <c r="I451" s="39"/>
    </row>
    <row r="452" s="4" customFormat="1" spans="1:9">
      <c r="A452" s="15"/>
      <c r="B452" s="15"/>
      <c r="C452" s="15"/>
      <c r="D452" s="16" t="s">
        <v>16</v>
      </c>
      <c r="E452" s="37">
        <v>50</v>
      </c>
      <c r="F452" s="16">
        <v>13</v>
      </c>
      <c r="G452" s="16">
        <f t="shared" si="20"/>
        <v>26</v>
      </c>
      <c r="H452" s="16">
        <v>16</v>
      </c>
      <c r="I452" s="39"/>
    </row>
    <row r="453" s="4" customFormat="1" spans="1:9">
      <c r="A453" s="15">
        <v>91</v>
      </c>
      <c r="B453" s="15" t="s">
        <v>157</v>
      </c>
      <c r="C453" s="15" t="s">
        <v>19</v>
      </c>
      <c r="D453" s="16" t="s">
        <v>13</v>
      </c>
      <c r="E453" s="37">
        <v>63</v>
      </c>
      <c r="F453" s="16">
        <v>49.016</v>
      </c>
      <c r="G453" s="16">
        <f t="shared" si="20"/>
        <v>77.8031746031746</v>
      </c>
      <c r="H453" s="16">
        <f>E453*0.8-F453</f>
        <v>1.38400000000001</v>
      </c>
      <c r="I453" s="39"/>
    </row>
    <row r="454" s="4" customFormat="1" spans="1:9">
      <c r="A454" s="15"/>
      <c r="B454" s="15"/>
      <c r="C454" s="15"/>
      <c r="D454" s="16" t="s">
        <v>15</v>
      </c>
      <c r="E454" s="37">
        <v>63</v>
      </c>
      <c r="F454" s="16">
        <v>31.248</v>
      </c>
      <c r="G454" s="16">
        <f t="shared" si="20"/>
        <v>49.6</v>
      </c>
      <c r="H454" s="16">
        <v>1</v>
      </c>
      <c r="I454" s="39"/>
    </row>
    <row r="455" s="4" customFormat="1" spans="1:9">
      <c r="A455" s="15"/>
      <c r="B455" s="15"/>
      <c r="C455" s="15"/>
      <c r="D455" s="16" t="s">
        <v>16</v>
      </c>
      <c r="E455" s="37">
        <v>63</v>
      </c>
      <c r="F455" s="16">
        <v>18.08</v>
      </c>
      <c r="G455" s="16">
        <f t="shared" si="20"/>
        <v>28.6984126984127</v>
      </c>
      <c r="H455" s="16">
        <v>1</v>
      </c>
      <c r="I455" s="39"/>
    </row>
    <row r="456" s="4" customFormat="1" spans="1:9">
      <c r="A456" s="15"/>
      <c r="B456" s="15"/>
      <c r="C456" s="15" t="s">
        <v>12</v>
      </c>
      <c r="D456" s="16" t="s">
        <v>13</v>
      </c>
      <c r="E456" s="37">
        <v>50</v>
      </c>
      <c r="F456" s="16">
        <v>40</v>
      </c>
      <c r="G456" s="16">
        <f t="shared" si="20"/>
        <v>80</v>
      </c>
      <c r="H456" s="16">
        <v>0</v>
      </c>
      <c r="I456" s="39"/>
    </row>
    <row r="457" s="4" customFormat="1" spans="1:9">
      <c r="A457" s="15"/>
      <c r="B457" s="15"/>
      <c r="C457" s="15"/>
      <c r="D457" s="16" t="s">
        <v>15</v>
      </c>
      <c r="E457" s="37">
        <v>50</v>
      </c>
      <c r="F457" s="16">
        <v>13.86</v>
      </c>
      <c r="G457" s="16">
        <f t="shared" si="20"/>
        <v>27.72</v>
      </c>
      <c r="H457" s="16">
        <v>0</v>
      </c>
      <c r="I457" s="39"/>
    </row>
    <row r="458" s="4" customFormat="1" spans="1:9">
      <c r="A458" s="15"/>
      <c r="B458" s="15"/>
      <c r="C458" s="15"/>
      <c r="D458" s="16" t="s">
        <v>16</v>
      </c>
      <c r="E458" s="37">
        <v>50</v>
      </c>
      <c r="F458" s="16">
        <v>26</v>
      </c>
      <c r="G458" s="16">
        <f t="shared" si="20"/>
        <v>52</v>
      </c>
      <c r="H458" s="16">
        <v>0</v>
      </c>
      <c r="I458" s="39"/>
    </row>
    <row r="459" s="4" customFormat="1" spans="1:9">
      <c r="A459" s="15">
        <v>92</v>
      </c>
      <c r="B459" s="15" t="s">
        <v>158</v>
      </c>
      <c r="C459" s="15" t="s">
        <v>19</v>
      </c>
      <c r="D459" s="16" t="s">
        <v>13</v>
      </c>
      <c r="E459" s="37">
        <v>50</v>
      </c>
      <c r="F459" s="16">
        <v>38.625</v>
      </c>
      <c r="G459" s="16">
        <f t="shared" si="20"/>
        <v>77.25</v>
      </c>
      <c r="H459" s="16">
        <f>E459*0.8-F459</f>
        <v>1.375</v>
      </c>
      <c r="I459" s="39"/>
    </row>
    <row r="460" s="4" customFormat="1" spans="1:9">
      <c r="A460" s="15"/>
      <c r="B460" s="15"/>
      <c r="C460" s="15"/>
      <c r="D460" s="16" t="s">
        <v>15</v>
      </c>
      <c r="E460" s="37">
        <v>50</v>
      </c>
      <c r="F460" s="16">
        <v>26.13</v>
      </c>
      <c r="G460" s="16">
        <f t="shared" si="20"/>
        <v>52.26</v>
      </c>
      <c r="H460" s="16">
        <v>1</v>
      </c>
      <c r="I460" s="39"/>
    </row>
    <row r="461" s="4" customFormat="1" spans="1:9">
      <c r="A461" s="15"/>
      <c r="B461" s="15"/>
      <c r="C461" s="15"/>
      <c r="D461" s="16" t="s">
        <v>16</v>
      </c>
      <c r="E461" s="37">
        <v>50</v>
      </c>
      <c r="F461" s="16">
        <v>12.956</v>
      </c>
      <c r="G461" s="16">
        <f t="shared" si="20"/>
        <v>25.912</v>
      </c>
      <c r="H461" s="16">
        <v>1</v>
      </c>
      <c r="I461" s="39"/>
    </row>
    <row r="462" s="4" customFormat="1" spans="1:9">
      <c r="A462" s="15"/>
      <c r="B462" s="15"/>
      <c r="C462" s="15" t="s">
        <v>12</v>
      </c>
      <c r="D462" s="16" t="s">
        <v>13</v>
      </c>
      <c r="E462" s="37">
        <v>63</v>
      </c>
      <c r="F462" s="16">
        <v>31.9464</v>
      </c>
      <c r="G462" s="16">
        <f t="shared" si="20"/>
        <v>50.7085714285714</v>
      </c>
      <c r="H462" s="16">
        <f>E462*0.8-F462</f>
        <v>18.4536</v>
      </c>
      <c r="I462" s="39" t="s">
        <v>159</v>
      </c>
    </row>
    <row r="463" s="4" customFormat="1" spans="1:9">
      <c r="A463" s="15"/>
      <c r="B463" s="15"/>
      <c r="C463" s="15"/>
      <c r="D463" s="16" t="s">
        <v>15</v>
      </c>
      <c r="E463" s="37">
        <v>63</v>
      </c>
      <c r="F463" s="16">
        <v>31.84451</v>
      </c>
      <c r="G463" s="16">
        <f t="shared" si="20"/>
        <v>50.5468412698413</v>
      </c>
      <c r="H463" s="16">
        <v>18</v>
      </c>
      <c r="I463" s="39"/>
    </row>
    <row r="464" s="4" customFormat="1" spans="1:9">
      <c r="A464" s="15"/>
      <c r="B464" s="15"/>
      <c r="C464" s="15"/>
      <c r="D464" s="16" t="s">
        <v>16</v>
      </c>
      <c r="E464" s="37">
        <v>63</v>
      </c>
      <c r="F464" s="16">
        <v>0</v>
      </c>
      <c r="G464" s="16">
        <f t="shared" si="20"/>
        <v>0</v>
      </c>
      <c r="H464" s="16">
        <v>18</v>
      </c>
      <c r="I464" s="39"/>
    </row>
    <row r="465" s="4" customFormat="1" spans="1:9">
      <c r="A465" s="15">
        <v>93</v>
      </c>
      <c r="B465" s="15" t="s">
        <v>160</v>
      </c>
      <c r="C465" s="15" t="s">
        <v>19</v>
      </c>
      <c r="D465" s="16" t="s">
        <v>13</v>
      </c>
      <c r="E465" s="37">
        <v>50</v>
      </c>
      <c r="F465" s="16">
        <v>44.407</v>
      </c>
      <c r="G465" s="16">
        <f t="shared" si="20"/>
        <v>88.814</v>
      </c>
      <c r="H465" s="16">
        <v>0</v>
      </c>
      <c r="I465" s="39"/>
    </row>
    <row r="466" s="4" customFormat="1" spans="1:9">
      <c r="A466" s="15"/>
      <c r="B466" s="15"/>
      <c r="C466" s="15"/>
      <c r="D466" s="16" t="s">
        <v>15</v>
      </c>
      <c r="E466" s="37">
        <v>50</v>
      </c>
      <c r="F466" s="16">
        <v>30.651321</v>
      </c>
      <c r="G466" s="16">
        <f t="shared" si="20"/>
        <v>61.302642</v>
      </c>
      <c r="H466" s="16">
        <v>0</v>
      </c>
      <c r="I466" s="39"/>
    </row>
    <row r="467" s="4" customFormat="1" spans="1:9">
      <c r="A467" s="15"/>
      <c r="B467" s="15"/>
      <c r="C467" s="15"/>
      <c r="D467" s="16" t="s">
        <v>16</v>
      </c>
      <c r="E467" s="37">
        <v>50</v>
      </c>
      <c r="F467" s="16">
        <v>26.7132</v>
      </c>
      <c r="G467" s="16">
        <f t="shared" si="20"/>
        <v>53.4264</v>
      </c>
      <c r="H467" s="16">
        <v>0</v>
      </c>
      <c r="I467" s="39"/>
    </row>
    <row r="468" s="4" customFormat="1" spans="1:9">
      <c r="A468" s="15"/>
      <c r="B468" s="15"/>
      <c r="C468" s="15" t="s">
        <v>12</v>
      </c>
      <c r="D468" s="16" t="s">
        <v>13</v>
      </c>
      <c r="E468" s="37">
        <v>50</v>
      </c>
      <c r="F468" s="16">
        <v>40.9882</v>
      </c>
      <c r="G468" s="16">
        <f t="shared" si="20"/>
        <v>81.9764</v>
      </c>
      <c r="H468" s="16">
        <v>0</v>
      </c>
      <c r="I468" s="39"/>
    </row>
    <row r="469" s="4" customFormat="1" spans="1:9">
      <c r="A469" s="15"/>
      <c r="B469" s="15"/>
      <c r="C469" s="15"/>
      <c r="D469" s="16" t="s">
        <v>15</v>
      </c>
      <c r="E469" s="37">
        <v>50</v>
      </c>
      <c r="F469" s="16">
        <v>22.6742</v>
      </c>
      <c r="G469" s="16">
        <f t="shared" si="20"/>
        <v>45.3484</v>
      </c>
      <c r="H469" s="16">
        <v>0</v>
      </c>
      <c r="I469" s="39"/>
    </row>
    <row r="470" s="4" customFormat="1" spans="1:9">
      <c r="A470" s="15"/>
      <c r="B470" s="15"/>
      <c r="C470" s="15"/>
      <c r="D470" s="16" t="s">
        <v>16</v>
      </c>
      <c r="E470" s="37">
        <v>50</v>
      </c>
      <c r="F470" s="16">
        <v>18.5079</v>
      </c>
      <c r="G470" s="16">
        <f t="shared" si="20"/>
        <v>37.0158</v>
      </c>
      <c r="H470" s="16">
        <v>0</v>
      </c>
      <c r="I470" s="39"/>
    </row>
    <row r="471" s="4" customFormat="1" spans="1:9">
      <c r="A471" s="15">
        <v>94</v>
      </c>
      <c r="B471" s="15" t="s">
        <v>161</v>
      </c>
      <c r="C471" s="15" t="s">
        <v>19</v>
      </c>
      <c r="D471" s="16" t="s">
        <v>13</v>
      </c>
      <c r="E471" s="37">
        <v>50</v>
      </c>
      <c r="F471" s="16">
        <v>24.07</v>
      </c>
      <c r="G471" s="16">
        <f t="shared" si="20"/>
        <v>48.14</v>
      </c>
      <c r="H471" s="16">
        <f>E471*0.8-F471</f>
        <v>15.93</v>
      </c>
      <c r="I471" s="39"/>
    </row>
    <row r="472" s="4" customFormat="1" spans="1:9">
      <c r="A472" s="15"/>
      <c r="B472" s="15"/>
      <c r="C472" s="15"/>
      <c r="D472" s="16" t="s">
        <v>15</v>
      </c>
      <c r="E472" s="37">
        <v>50</v>
      </c>
      <c r="F472" s="16">
        <v>16.23</v>
      </c>
      <c r="G472" s="16">
        <f t="shared" si="20"/>
        <v>32.46</v>
      </c>
      <c r="H472" s="16">
        <v>16</v>
      </c>
      <c r="I472" s="39"/>
    </row>
    <row r="473" s="4" customFormat="1" spans="1:9">
      <c r="A473" s="15"/>
      <c r="B473" s="15"/>
      <c r="C473" s="15"/>
      <c r="D473" s="16" t="s">
        <v>16</v>
      </c>
      <c r="E473" s="37">
        <v>50</v>
      </c>
      <c r="F473" s="16">
        <v>9.22</v>
      </c>
      <c r="G473" s="16">
        <f t="shared" si="20"/>
        <v>18.44</v>
      </c>
      <c r="H473" s="16">
        <v>16</v>
      </c>
      <c r="I473" s="39"/>
    </row>
    <row r="474" s="4" customFormat="1" spans="1:9">
      <c r="A474" s="15"/>
      <c r="B474" s="15"/>
      <c r="C474" s="15" t="s">
        <v>12</v>
      </c>
      <c r="D474" s="16" t="s">
        <v>13</v>
      </c>
      <c r="E474" s="37">
        <v>50</v>
      </c>
      <c r="F474" s="16">
        <v>26.28</v>
      </c>
      <c r="G474" s="16">
        <f t="shared" si="20"/>
        <v>52.56</v>
      </c>
      <c r="H474" s="16">
        <f t="shared" ref="H474:H482" si="23">E474*0.8-F474</f>
        <v>13.72</v>
      </c>
      <c r="I474" s="39"/>
    </row>
    <row r="475" s="4" customFormat="1" spans="1:9">
      <c r="A475" s="15"/>
      <c r="B475" s="15"/>
      <c r="C475" s="15"/>
      <c r="D475" s="16" t="s">
        <v>15</v>
      </c>
      <c r="E475" s="37">
        <v>50</v>
      </c>
      <c r="F475" s="16">
        <v>12.04</v>
      </c>
      <c r="G475" s="16">
        <f t="shared" si="20"/>
        <v>24.08</v>
      </c>
      <c r="H475" s="16">
        <v>14</v>
      </c>
      <c r="I475" s="39"/>
    </row>
    <row r="476" s="4" customFormat="1" spans="1:9">
      <c r="A476" s="15"/>
      <c r="B476" s="15"/>
      <c r="C476" s="15"/>
      <c r="D476" s="16" t="s">
        <v>16</v>
      </c>
      <c r="E476" s="37">
        <v>50</v>
      </c>
      <c r="F476" s="16">
        <v>15.78</v>
      </c>
      <c r="G476" s="16">
        <f t="shared" si="20"/>
        <v>31.56</v>
      </c>
      <c r="H476" s="16">
        <v>14</v>
      </c>
      <c r="I476" s="39"/>
    </row>
    <row r="477" s="4" customFormat="1" spans="1:9">
      <c r="A477" s="15">
        <v>95</v>
      </c>
      <c r="B477" s="15" t="s">
        <v>162</v>
      </c>
      <c r="C477" s="15" t="s">
        <v>19</v>
      </c>
      <c r="D477" s="16" t="s">
        <v>13</v>
      </c>
      <c r="E477" s="37">
        <v>50</v>
      </c>
      <c r="F477" s="16">
        <v>16.81152</v>
      </c>
      <c r="G477" s="16">
        <f t="shared" si="20"/>
        <v>33.62304</v>
      </c>
      <c r="H477" s="16">
        <f t="shared" si="23"/>
        <v>23.18848</v>
      </c>
      <c r="I477" s="39"/>
    </row>
    <row r="478" s="4" customFormat="1" spans="1:9">
      <c r="A478" s="15"/>
      <c r="B478" s="15"/>
      <c r="C478" s="15"/>
      <c r="D478" s="16" t="s">
        <v>16</v>
      </c>
      <c r="E478" s="37">
        <v>50</v>
      </c>
      <c r="F478" s="16">
        <v>16.897202</v>
      </c>
      <c r="G478" s="16">
        <f t="shared" si="20"/>
        <v>33.794404</v>
      </c>
      <c r="H478" s="16">
        <f t="shared" si="23"/>
        <v>23.102798</v>
      </c>
      <c r="I478" s="39"/>
    </row>
    <row r="479" s="4" customFormat="1" spans="1:9">
      <c r="A479" s="15"/>
      <c r="B479" s="15"/>
      <c r="C479" s="15" t="s">
        <v>12</v>
      </c>
      <c r="D479" s="16" t="s">
        <v>13</v>
      </c>
      <c r="E479" s="37">
        <v>50</v>
      </c>
      <c r="F479" s="16">
        <v>21.7008</v>
      </c>
      <c r="G479" s="16">
        <f t="shared" si="20"/>
        <v>43.4016</v>
      </c>
      <c r="H479" s="16">
        <f t="shared" si="23"/>
        <v>18.2992</v>
      </c>
      <c r="I479" s="39"/>
    </row>
    <row r="480" s="4" customFormat="1" spans="1:9">
      <c r="A480" s="15"/>
      <c r="B480" s="15"/>
      <c r="C480" s="15"/>
      <c r="D480" s="16" t="s">
        <v>16</v>
      </c>
      <c r="E480" s="37">
        <v>50</v>
      </c>
      <c r="F480" s="16">
        <v>19.6602</v>
      </c>
      <c r="G480" s="16">
        <f t="shared" si="20"/>
        <v>39.3204</v>
      </c>
      <c r="H480" s="16">
        <f t="shared" si="23"/>
        <v>20.3398</v>
      </c>
      <c r="I480" s="39"/>
    </row>
    <row r="481" s="4" customFormat="1" spans="1:9">
      <c r="A481" s="15">
        <v>96</v>
      </c>
      <c r="B481" s="15" t="s">
        <v>163</v>
      </c>
      <c r="C481" s="15" t="s">
        <v>19</v>
      </c>
      <c r="D481" s="16" t="s">
        <v>13</v>
      </c>
      <c r="E481" s="37">
        <v>50</v>
      </c>
      <c r="F481" s="16">
        <v>30.7398</v>
      </c>
      <c r="G481" s="16">
        <f t="shared" si="20"/>
        <v>61.4796</v>
      </c>
      <c r="H481" s="16">
        <f t="shared" si="23"/>
        <v>9.2602</v>
      </c>
      <c r="I481" s="39"/>
    </row>
    <row r="482" s="4" customFormat="1" spans="1:9">
      <c r="A482" s="15"/>
      <c r="B482" s="15"/>
      <c r="C482" s="15"/>
      <c r="D482" s="16" t="s">
        <v>16</v>
      </c>
      <c r="E482" s="37">
        <v>50</v>
      </c>
      <c r="F482" s="16">
        <v>31.146</v>
      </c>
      <c r="G482" s="16">
        <f t="shared" si="20"/>
        <v>62.292</v>
      </c>
      <c r="H482" s="16">
        <f t="shared" si="23"/>
        <v>8.854</v>
      </c>
      <c r="I482" s="39"/>
    </row>
    <row r="483" s="4" customFormat="1" spans="1:9">
      <c r="A483" s="15"/>
      <c r="B483" s="15"/>
      <c r="C483" s="15" t="s">
        <v>12</v>
      </c>
      <c r="D483" s="16" t="s">
        <v>13</v>
      </c>
      <c r="E483" s="37">
        <v>50</v>
      </c>
      <c r="F483" s="16">
        <v>40.7667</v>
      </c>
      <c r="G483" s="16">
        <f t="shared" si="20"/>
        <v>81.5334</v>
      </c>
      <c r="H483" s="16">
        <v>0</v>
      </c>
      <c r="I483" s="39"/>
    </row>
    <row r="484" s="4" customFormat="1" spans="1:9">
      <c r="A484" s="15"/>
      <c r="B484" s="15"/>
      <c r="C484" s="15"/>
      <c r="D484" s="16" t="s">
        <v>16</v>
      </c>
      <c r="E484" s="37">
        <v>50</v>
      </c>
      <c r="F484" s="16">
        <v>19.6602</v>
      </c>
      <c r="G484" s="16">
        <f t="shared" si="20"/>
        <v>39.3204</v>
      </c>
      <c r="H484" s="16">
        <v>0</v>
      </c>
      <c r="I484" s="39"/>
    </row>
    <row r="485" s="4" customFormat="1" spans="1:9">
      <c r="A485" s="15">
        <v>97</v>
      </c>
      <c r="B485" s="15" t="s">
        <v>164</v>
      </c>
      <c r="C485" s="15" t="s">
        <v>19</v>
      </c>
      <c r="D485" s="16" t="s">
        <v>13</v>
      </c>
      <c r="E485" s="37">
        <v>50</v>
      </c>
      <c r="F485" s="16">
        <v>41.447998</v>
      </c>
      <c r="G485" s="16">
        <f t="shared" ref="G485:G518" si="24">F485*100/E485</f>
        <v>82.895996</v>
      </c>
      <c r="H485" s="16">
        <v>0</v>
      </c>
      <c r="I485" s="39"/>
    </row>
    <row r="486" s="4" customFormat="1" spans="1:9">
      <c r="A486" s="15"/>
      <c r="B486" s="15"/>
      <c r="C486" s="15"/>
      <c r="D486" s="16" t="s">
        <v>15</v>
      </c>
      <c r="E486" s="37">
        <v>50</v>
      </c>
      <c r="F486" s="16">
        <v>39.899998</v>
      </c>
      <c r="G486" s="16">
        <f t="shared" si="24"/>
        <v>79.799996</v>
      </c>
      <c r="H486" s="16">
        <v>5</v>
      </c>
      <c r="I486" s="39"/>
    </row>
    <row r="487" s="4" customFormat="1" spans="1:9">
      <c r="A487" s="15"/>
      <c r="B487" s="15"/>
      <c r="C487" s="15"/>
      <c r="D487" s="16" t="s">
        <v>16</v>
      </c>
      <c r="E487" s="37">
        <v>50</v>
      </c>
      <c r="F487" s="16">
        <v>2.04</v>
      </c>
      <c r="G487" s="16">
        <f t="shared" si="24"/>
        <v>4.08</v>
      </c>
      <c r="H487" s="16">
        <v>5</v>
      </c>
      <c r="I487" s="39"/>
    </row>
    <row r="488" s="4" customFormat="1" spans="1:9">
      <c r="A488" s="15"/>
      <c r="B488" s="15"/>
      <c r="C488" s="15" t="s">
        <v>12</v>
      </c>
      <c r="D488" s="16" t="s">
        <v>13</v>
      </c>
      <c r="E488" s="37">
        <v>50</v>
      </c>
      <c r="F488" s="16">
        <v>19</v>
      </c>
      <c r="G488" s="16">
        <f t="shared" si="24"/>
        <v>38</v>
      </c>
      <c r="H488" s="16">
        <f>E488*0.8-F488</f>
        <v>21</v>
      </c>
      <c r="I488" s="39"/>
    </row>
    <row r="489" s="4" customFormat="1" spans="1:9">
      <c r="A489" s="15"/>
      <c r="B489" s="15"/>
      <c r="C489" s="15"/>
      <c r="D489" s="16" t="s">
        <v>15</v>
      </c>
      <c r="E489" s="37">
        <v>50</v>
      </c>
      <c r="F489" s="16">
        <v>12.264</v>
      </c>
      <c r="G489" s="16">
        <f t="shared" si="24"/>
        <v>24.528</v>
      </c>
      <c r="H489" s="16">
        <v>21</v>
      </c>
      <c r="I489" s="39"/>
    </row>
    <row r="490" s="4" customFormat="1" spans="1:9">
      <c r="A490" s="15"/>
      <c r="B490" s="15"/>
      <c r="C490" s="15"/>
      <c r="D490" s="16" t="s">
        <v>16</v>
      </c>
      <c r="E490" s="37">
        <v>50</v>
      </c>
      <c r="F490" s="16">
        <v>9.78</v>
      </c>
      <c r="G490" s="16">
        <f t="shared" si="24"/>
        <v>19.56</v>
      </c>
      <c r="H490" s="16">
        <v>21</v>
      </c>
      <c r="I490" s="39"/>
    </row>
    <row r="491" s="4" customFormat="1" spans="1:9">
      <c r="A491" s="15">
        <v>98</v>
      </c>
      <c r="B491" s="15" t="s">
        <v>165</v>
      </c>
      <c r="C491" s="15" t="s">
        <v>19</v>
      </c>
      <c r="D491" s="16" t="s">
        <v>13</v>
      </c>
      <c r="E491" s="37">
        <v>50</v>
      </c>
      <c r="F491" s="16">
        <v>37.987038</v>
      </c>
      <c r="G491" s="16">
        <f t="shared" si="24"/>
        <v>75.974076</v>
      </c>
      <c r="H491" s="16">
        <f>E491*0.8-F491</f>
        <v>2.012962</v>
      </c>
      <c r="I491" s="39"/>
    </row>
    <row r="492" s="4" customFormat="1" spans="1:9">
      <c r="A492" s="15"/>
      <c r="B492" s="15"/>
      <c r="C492" s="15"/>
      <c r="D492" s="16" t="s">
        <v>15</v>
      </c>
      <c r="E492" s="37">
        <v>50</v>
      </c>
      <c r="F492" s="16">
        <v>14.284947</v>
      </c>
      <c r="G492" s="16">
        <f t="shared" si="24"/>
        <v>28.569894</v>
      </c>
      <c r="H492" s="16">
        <v>12</v>
      </c>
      <c r="I492" s="39"/>
    </row>
    <row r="493" s="4" customFormat="1" spans="1:9">
      <c r="A493" s="15"/>
      <c r="B493" s="15"/>
      <c r="C493" s="15"/>
      <c r="D493" s="16" t="s">
        <v>16</v>
      </c>
      <c r="E493" s="37">
        <v>50</v>
      </c>
      <c r="F493" s="16">
        <v>24.79027</v>
      </c>
      <c r="G493" s="16">
        <f t="shared" si="24"/>
        <v>49.58054</v>
      </c>
      <c r="H493" s="16">
        <v>12</v>
      </c>
      <c r="I493" s="39"/>
    </row>
    <row r="494" s="4" customFormat="1" spans="1:9">
      <c r="A494" s="15"/>
      <c r="B494" s="15"/>
      <c r="C494" s="15" t="s">
        <v>12</v>
      </c>
      <c r="D494" s="16" t="s">
        <v>13</v>
      </c>
      <c r="E494" s="37">
        <v>50</v>
      </c>
      <c r="F494" s="16">
        <v>35</v>
      </c>
      <c r="G494" s="16">
        <f t="shared" si="24"/>
        <v>70</v>
      </c>
      <c r="H494" s="16">
        <f>E494*0.8-F494</f>
        <v>5</v>
      </c>
      <c r="I494" s="39"/>
    </row>
    <row r="495" s="4" customFormat="1" spans="1:9">
      <c r="A495" s="15"/>
      <c r="B495" s="15"/>
      <c r="C495" s="15"/>
      <c r="D495" s="16" t="s">
        <v>15</v>
      </c>
      <c r="E495" s="37">
        <v>50</v>
      </c>
      <c r="F495" s="16">
        <v>12</v>
      </c>
      <c r="G495" s="16">
        <f t="shared" si="24"/>
        <v>24</v>
      </c>
      <c r="H495" s="16">
        <v>5</v>
      </c>
      <c r="I495" s="39"/>
    </row>
    <row r="496" s="4" customFormat="1" spans="1:9">
      <c r="A496" s="15"/>
      <c r="B496" s="15"/>
      <c r="C496" s="15"/>
      <c r="D496" s="16" t="s">
        <v>16</v>
      </c>
      <c r="E496" s="37">
        <v>50</v>
      </c>
      <c r="F496" s="16">
        <v>23</v>
      </c>
      <c r="G496" s="16">
        <f t="shared" si="24"/>
        <v>46</v>
      </c>
      <c r="H496" s="16">
        <v>5</v>
      </c>
      <c r="I496" s="39"/>
    </row>
    <row r="497" s="4" customFormat="1" spans="1:9">
      <c r="A497" s="15">
        <v>99</v>
      </c>
      <c r="B497" s="15" t="s">
        <v>166</v>
      </c>
      <c r="C497" s="15" t="s">
        <v>19</v>
      </c>
      <c r="D497" s="16" t="s">
        <v>13</v>
      </c>
      <c r="E497" s="37">
        <v>50</v>
      </c>
      <c r="F497" s="16">
        <v>46.37</v>
      </c>
      <c r="G497" s="16">
        <f t="shared" si="24"/>
        <v>92.74</v>
      </c>
      <c r="H497" s="16">
        <v>0</v>
      </c>
      <c r="I497" s="39"/>
    </row>
    <row r="498" s="4" customFormat="1" spans="1:9">
      <c r="A498" s="15"/>
      <c r="B498" s="15"/>
      <c r="C498" s="15"/>
      <c r="D498" s="16" t="s">
        <v>15</v>
      </c>
      <c r="E498" s="37">
        <v>50</v>
      </c>
      <c r="F498" s="16">
        <v>3.828</v>
      </c>
      <c r="G498" s="16">
        <f t="shared" si="24"/>
        <v>7.656</v>
      </c>
      <c r="H498" s="16">
        <v>0</v>
      </c>
      <c r="I498" s="39"/>
    </row>
    <row r="499" s="4" customFormat="1" spans="1:9">
      <c r="A499" s="15"/>
      <c r="B499" s="15"/>
      <c r="C499" s="15"/>
      <c r="D499" s="16" t="s">
        <v>16</v>
      </c>
      <c r="E499" s="37">
        <v>50</v>
      </c>
      <c r="F499" s="16">
        <v>46.37</v>
      </c>
      <c r="G499" s="16">
        <f t="shared" si="24"/>
        <v>92.74</v>
      </c>
      <c r="H499" s="16">
        <v>0</v>
      </c>
      <c r="I499" s="39"/>
    </row>
    <row r="500" s="4" customFormat="1" spans="1:9">
      <c r="A500" s="15"/>
      <c r="B500" s="15"/>
      <c r="C500" s="15" t="s">
        <v>12</v>
      </c>
      <c r="D500" s="16" t="s">
        <v>13</v>
      </c>
      <c r="E500" s="37">
        <v>50</v>
      </c>
      <c r="F500" s="16">
        <v>42.31</v>
      </c>
      <c r="G500" s="16">
        <f t="shared" si="24"/>
        <v>84.62</v>
      </c>
      <c r="H500" s="16">
        <v>0</v>
      </c>
      <c r="I500" s="39"/>
    </row>
    <row r="501" s="4" customFormat="1" spans="1:9">
      <c r="A501" s="15"/>
      <c r="B501" s="15"/>
      <c r="C501" s="15"/>
      <c r="D501" s="16" t="s">
        <v>15</v>
      </c>
      <c r="E501" s="37">
        <v>50</v>
      </c>
      <c r="F501" s="16">
        <v>42.31</v>
      </c>
      <c r="G501" s="16">
        <f t="shared" si="24"/>
        <v>84.62</v>
      </c>
      <c r="H501" s="16">
        <v>0</v>
      </c>
      <c r="I501" s="39"/>
    </row>
    <row r="502" s="4" customFormat="1" spans="1:9">
      <c r="A502" s="15"/>
      <c r="B502" s="15"/>
      <c r="C502" s="15"/>
      <c r="D502" s="16" t="s">
        <v>16</v>
      </c>
      <c r="E502" s="37">
        <v>50</v>
      </c>
      <c r="F502" s="16">
        <v>11.324</v>
      </c>
      <c r="G502" s="16">
        <f t="shared" si="24"/>
        <v>22.648</v>
      </c>
      <c r="H502" s="16">
        <v>0</v>
      </c>
      <c r="I502" s="39"/>
    </row>
    <row r="503" s="4" customFormat="1" ht="20" customHeight="1" spans="1:9">
      <c r="A503" s="15">
        <v>100</v>
      </c>
      <c r="B503" s="15" t="s">
        <v>167</v>
      </c>
      <c r="C503" s="15" t="s">
        <v>19</v>
      </c>
      <c r="D503" s="16" t="s">
        <v>13</v>
      </c>
      <c r="E503" s="37">
        <v>63</v>
      </c>
      <c r="F503" s="16">
        <v>25.24869</v>
      </c>
      <c r="G503" s="16">
        <f t="shared" si="24"/>
        <v>40.0772857142857</v>
      </c>
      <c r="H503" s="16">
        <f t="shared" ref="H503:H519" si="25">E503*0.8-F503</f>
        <v>25.15131</v>
      </c>
      <c r="I503" s="39"/>
    </row>
    <row r="504" s="4" customFormat="1" ht="20" customHeight="1" spans="1:9">
      <c r="A504" s="15"/>
      <c r="B504" s="15"/>
      <c r="C504" s="15"/>
      <c r="D504" s="16" t="s">
        <v>16</v>
      </c>
      <c r="E504" s="37">
        <v>63</v>
      </c>
      <c r="F504" s="16">
        <v>25.241053</v>
      </c>
      <c r="G504" s="16">
        <f t="shared" si="24"/>
        <v>40.0651634920635</v>
      </c>
      <c r="H504" s="16">
        <f t="shared" si="25"/>
        <v>25.158947</v>
      </c>
      <c r="I504" s="39"/>
    </row>
    <row r="505" s="4" customFormat="1" ht="20" customHeight="1" spans="1:9">
      <c r="A505" s="15"/>
      <c r="B505" s="15"/>
      <c r="C505" s="15" t="s">
        <v>12</v>
      </c>
      <c r="D505" s="16" t="s">
        <v>13</v>
      </c>
      <c r="E505" s="37">
        <v>63</v>
      </c>
      <c r="F505" s="16">
        <v>24.692041</v>
      </c>
      <c r="G505" s="16">
        <f t="shared" si="24"/>
        <v>39.1937158730159</v>
      </c>
      <c r="H505" s="16">
        <f t="shared" si="25"/>
        <v>25.707959</v>
      </c>
      <c r="I505" s="39"/>
    </row>
    <row r="506" s="4" customFormat="1" ht="20" customHeight="1" spans="1:9">
      <c r="A506" s="15"/>
      <c r="B506" s="15"/>
      <c r="C506" s="15"/>
      <c r="D506" s="16" t="s">
        <v>16</v>
      </c>
      <c r="E506" s="37">
        <v>63</v>
      </c>
      <c r="F506" s="16">
        <v>24.861513</v>
      </c>
      <c r="G506" s="16">
        <f t="shared" si="24"/>
        <v>39.462719047619</v>
      </c>
      <c r="H506" s="16">
        <f t="shared" si="25"/>
        <v>25.538487</v>
      </c>
      <c r="I506" s="39"/>
    </row>
    <row r="507" s="4" customFormat="1" ht="20" customHeight="1" spans="1:9">
      <c r="A507" s="15">
        <v>101</v>
      </c>
      <c r="B507" s="15" t="s">
        <v>168</v>
      </c>
      <c r="C507" s="15" t="s">
        <v>19</v>
      </c>
      <c r="D507" s="16" t="s">
        <v>13</v>
      </c>
      <c r="E507" s="37">
        <v>63</v>
      </c>
      <c r="F507" s="16">
        <v>20.165796</v>
      </c>
      <c r="G507" s="16">
        <f t="shared" si="24"/>
        <v>32.0092</v>
      </c>
      <c r="H507" s="16">
        <f t="shared" si="25"/>
        <v>30.234204</v>
      </c>
      <c r="I507" s="39"/>
    </row>
    <row r="508" s="4" customFormat="1" ht="20" customHeight="1" spans="1:9">
      <c r="A508" s="15"/>
      <c r="B508" s="15"/>
      <c r="C508" s="15"/>
      <c r="D508" s="16" t="s">
        <v>16</v>
      </c>
      <c r="E508" s="37">
        <v>63</v>
      </c>
      <c r="F508" s="16">
        <v>20.159885</v>
      </c>
      <c r="G508" s="16">
        <f t="shared" si="24"/>
        <v>31.9998174603175</v>
      </c>
      <c r="H508" s="16">
        <f t="shared" si="25"/>
        <v>30.240115</v>
      </c>
      <c r="I508" s="39"/>
    </row>
    <row r="509" s="4" customFormat="1" ht="20" customHeight="1" spans="1:9">
      <c r="A509" s="15"/>
      <c r="B509" s="15"/>
      <c r="C509" s="15" t="s">
        <v>12</v>
      </c>
      <c r="D509" s="16" t="s">
        <v>13</v>
      </c>
      <c r="E509" s="37">
        <v>63</v>
      </c>
      <c r="F509" s="16">
        <v>26.19</v>
      </c>
      <c r="G509" s="16">
        <f t="shared" si="24"/>
        <v>41.5714285714286</v>
      </c>
      <c r="H509" s="16">
        <f t="shared" si="25"/>
        <v>24.21</v>
      </c>
      <c r="I509" s="39"/>
    </row>
    <row r="510" s="4" customFormat="1" ht="20" customHeight="1" spans="1:9">
      <c r="A510" s="15"/>
      <c r="B510" s="15"/>
      <c r="C510" s="15"/>
      <c r="D510" s="16" t="s">
        <v>16</v>
      </c>
      <c r="E510" s="37">
        <v>63</v>
      </c>
      <c r="F510" s="16">
        <v>26.17</v>
      </c>
      <c r="G510" s="16">
        <f t="shared" si="24"/>
        <v>41.5396825396825</v>
      </c>
      <c r="H510" s="16">
        <f t="shared" si="25"/>
        <v>24.23</v>
      </c>
      <c r="I510" s="39"/>
    </row>
    <row r="511" s="4" customFormat="1" ht="20" customHeight="1" spans="1:9">
      <c r="A511" s="15">
        <v>102</v>
      </c>
      <c r="B511" s="15" t="s">
        <v>169</v>
      </c>
      <c r="C511" s="15" t="s">
        <v>19</v>
      </c>
      <c r="D511" s="16" t="s">
        <v>13</v>
      </c>
      <c r="E511" s="37">
        <v>63</v>
      </c>
      <c r="F511" s="16">
        <v>5.938</v>
      </c>
      <c r="G511" s="16">
        <f t="shared" si="24"/>
        <v>9.42539682539682</v>
      </c>
      <c r="H511" s="16">
        <f t="shared" si="25"/>
        <v>44.462</v>
      </c>
      <c r="I511" s="39"/>
    </row>
    <row r="512" s="4" customFormat="1" ht="20" customHeight="1" spans="1:9">
      <c r="A512" s="15"/>
      <c r="B512" s="15"/>
      <c r="C512" s="15"/>
      <c r="D512" s="16" t="s">
        <v>16</v>
      </c>
      <c r="E512" s="37">
        <v>63</v>
      </c>
      <c r="F512" s="16">
        <v>5.938</v>
      </c>
      <c r="G512" s="16">
        <f t="shared" si="24"/>
        <v>9.42539682539682</v>
      </c>
      <c r="H512" s="16">
        <f t="shared" si="25"/>
        <v>44.462</v>
      </c>
      <c r="I512" s="39"/>
    </row>
    <row r="513" s="4" customFormat="1" ht="20" customHeight="1" spans="1:9">
      <c r="A513" s="15"/>
      <c r="B513" s="15"/>
      <c r="C513" s="15" t="s">
        <v>12</v>
      </c>
      <c r="D513" s="16" t="s">
        <v>13</v>
      </c>
      <c r="E513" s="37">
        <v>63</v>
      </c>
      <c r="F513" s="16">
        <v>5.67</v>
      </c>
      <c r="G513" s="16">
        <f t="shared" si="24"/>
        <v>9</v>
      </c>
      <c r="H513" s="16">
        <f t="shared" si="25"/>
        <v>44.73</v>
      </c>
      <c r="I513" s="39"/>
    </row>
    <row r="514" s="4" customFormat="1" ht="20" customHeight="1" spans="1:9">
      <c r="A514" s="15"/>
      <c r="B514" s="15"/>
      <c r="C514" s="15"/>
      <c r="D514" s="16" t="s">
        <v>16</v>
      </c>
      <c r="E514" s="37">
        <v>63</v>
      </c>
      <c r="F514" s="16">
        <v>5.67</v>
      </c>
      <c r="G514" s="16">
        <f t="shared" si="24"/>
        <v>9</v>
      </c>
      <c r="H514" s="16">
        <f t="shared" si="25"/>
        <v>44.73</v>
      </c>
      <c r="I514" s="39"/>
    </row>
    <row r="515" s="4" customFormat="1" ht="20" customHeight="1" spans="1:9">
      <c r="A515" s="15">
        <v>103</v>
      </c>
      <c r="B515" s="15" t="s">
        <v>170</v>
      </c>
      <c r="C515" s="15" t="s">
        <v>19</v>
      </c>
      <c r="D515" s="16" t="s">
        <v>13</v>
      </c>
      <c r="E515" s="37">
        <v>63</v>
      </c>
      <c r="F515" s="16">
        <v>0.409</v>
      </c>
      <c r="G515" s="16">
        <f t="shared" si="24"/>
        <v>0.649206349206349</v>
      </c>
      <c r="H515" s="16">
        <f t="shared" si="25"/>
        <v>49.991</v>
      </c>
      <c r="I515" s="39"/>
    </row>
    <row r="516" s="4" customFormat="1" ht="20" customHeight="1" spans="1:9">
      <c r="A516" s="15"/>
      <c r="B516" s="15"/>
      <c r="C516" s="15"/>
      <c r="D516" s="16" t="s">
        <v>16</v>
      </c>
      <c r="E516" s="37">
        <v>63</v>
      </c>
      <c r="F516" s="16">
        <v>0.409</v>
      </c>
      <c r="G516" s="16">
        <f t="shared" si="24"/>
        <v>0.649206349206349</v>
      </c>
      <c r="H516" s="16">
        <f t="shared" si="25"/>
        <v>49.991</v>
      </c>
      <c r="I516" s="39"/>
    </row>
    <row r="517" s="4" customFormat="1" ht="20" customHeight="1" spans="1:9">
      <c r="A517" s="15"/>
      <c r="B517" s="15"/>
      <c r="C517" s="15" t="s">
        <v>12</v>
      </c>
      <c r="D517" s="16" t="s">
        <v>13</v>
      </c>
      <c r="E517" s="37">
        <v>63</v>
      </c>
      <c r="F517" s="16">
        <v>6.547</v>
      </c>
      <c r="G517" s="16">
        <f t="shared" si="24"/>
        <v>10.3920634920635</v>
      </c>
      <c r="H517" s="16">
        <f t="shared" si="25"/>
        <v>43.853</v>
      </c>
      <c r="I517" s="39"/>
    </row>
    <row r="518" s="4" customFormat="1" ht="20" customHeight="1" spans="1:9">
      <c r="A518" s="15"/>
      <c r="B518" s="15"/>
      <c r="C518" s="15"/>
      <c r="D518" s="16" t="s">
        <v>16</v>
      </c>
      <c r="E518" s="37">
        <v>63</v>
      </c>
      <c r="F518" s="16">
        <v>6.547</v>
      </c>
      <c r="G518" s="16">
        <f t="shared" si="24"/>
        <v>10.3920634920635</v>
      </c>
      <c r="H518" s="16">
        <f t="shared" si="25"/>
        <v>43.853</v>
      </c>
      <c r="I518" s="39"/>
    </row>
    <row r="519" s="4" customFormat="1" ht="20" customHeight="1" spans="1:9">
      <c r="A519" s="24">
        <v>104</v>
      </c>
      <c r="B519" s="24" t="s">
        <v>171</v>
      </c>
      <c r="C519" s="24" t="s">
        <v>19</v>
      </c>
      <c r="D519" s="25" t="s">
        <v>13</v>
      </c>
      <c r="E519" s="43">
        <v>31.5</v>
      </c>
      <c r="F519" s="25">
        <v>21.61</v>
      </c>
      <c r="G519" s="25">
        <f t="shared" ref="G519:G582" si="26">F519/E519*100</f>
        <v>68.6031746031746</v>
      </c>
      <c r="H519" s="25">
        <f t="shared" si="25"/>
        <v>3.59</v>
      </c>
      <c r="I519" s="39"/>
    </row>
    <row r="520" s="4" customFormat="1" ht="20" customHeight="1" spans="1:9">
      <c r="A520" s="24"/>
      <c r="B520" s="24"/>
      <c r="C520" s="24"/>
      <c r="D520" s="25" t="s">
        <v>15</v>
      </c>
      <c r="E520" s="43">
        <v>31.5</v>
      </c>
      <c r="F520" s="25">
        <v>1.07</v>
      </c>
      <c r="G520" s="25">
        <f t="shared" si="26"/>
        <v>3.3968253968254</v>
      </c>
      <c r="H520" s="25">
        <v>4</v>
      </c>
      <c r="I520" s="39"/>
    </row>
    <row r="521" s="4" customFormat="1" ht="20" customHeight="1" spans="1:9">
      <c r="A521" s="24"/>
      <c r="B521" s="24"/>
      <c r="C521" s="24"/>
      <c r="D521" s="25" t="s">
        <v>16</v>
      </c>
      <c r="E521" s="43">
        <v>31.5</v>
      </c>
      <c r="F521" s="25">
        <v>20.77</v>
      </c>
      <c r="G521" s="25">
        <f t="shared" si="26"/>
        <v>65.9365079365079</v>
      </c>
      <c r="H521" s="25">
        <v>4</v>
      </c>
      <c r="I521" s="39"/>
    </row>
    <row r="522" s="4" customFormat="1" ht="20" customHeight="1" spans="1:9">
      <c r="A522" s="24"/>
      <c r="B522" s="24"/>
      <c r="C522" s="24" t="s">
        <v>12</v>
      </c>
      <c r="D522" s="25" t="s">
        <v>13</v>
      </c>
      <c r="E522" s="43">
        <v>50</v>
      </c>
      <c r="F522" s="25">
        <v>27.81</v>
      </c>
      <c r="G522" s="25">
        <f t="shared" si="26"/>
        <v>55.62</v>
      </c>
      <c r="H522" s="25">
        <f>E522*0.8-F522</f>
        <v>12.19</v>
      </c>
      <c r="I522" s="39"/>
    </row>
    <row r="523" s="4" customFormat="1" ht="20" customHeight="1" spans="1:9">
      <c r="A523" s="24"/>
      <c r="B523" s="24"/>
      <c r="C523" s="24"/>
      <c r="D523" s="25" t="s">
        <v>15</v>
      </c>
      <c r="E523" s="43">
        <v>50</v>
      </c>
      <c r="F523" s="25">
        <v>9.28</v>
      </c>
      <c r="G523" s="25">
        <f t="shared" si="26"/>
        <v>18.56</v>
      </c>
      <c r="H523" s="25">
        <v>12</v>
      </c>
      <c r="I523" s="39"/>
    </row>
    <row r="524" s="4" customFormat="1" ht="20" customHeight="1" spans="1:9">
      <c r="A524" s="24"/>
      <c r="B524" s="24"/>
      <c r="C524" s="24"/>
      <c r="D524" s="25" t="s">
        <v>16</v>
      </c>
      <c r="E524" s="43">
        <v>50</v>
      </c>
      <c r="F524" s="25">
        <v>19.98</v>
      </c>
      <c r="G524" s="25">
        <f t="shared" si="26"/>
        <v>39.96</v>
      </c>
      <c r="H524" s="25">
        <v>12</v>
      </c>
      <c r="I524" s="39"/>
    </row>
    <row r="525" s="4" customFormat="1" ht="20" customHeight="1" spans="1:9">
      <c r="A525" s="24">
        <v>105</v>
      </c>
      <c r="B525" s="24" t="s">
        <v>172</v>
      </c>
      <c r="C525" s="24" t="s">
        <v>19</v>
      </c>
      <c r="D525" s="25" t="s">
        <v>13</v>
      </c>
      <c r="E525" s="43">
        <v>50</v>
      </c>
      <c r="F525" s="25">
        <v>22.356</v>
      </c>
      <c r="G525" s="25">
        <f t="shared" si="26"/>
        <v>44.712</v>
      </c>
      <c r="H525" s="25">
        <f>E525*0.8-F525</f>
        <v>17.644</v>
      </c>
      <c r="I525" s="39"/>
    </row>
    <row r="526" s="4" customFormat="1" ht="20" customHeight="1" spans="1:9">
      <c r="A526" s="24"/>
      <c r="B526" s="24"/>
      <c r="C526" s="24"/>
      <c r="D526" s="25" t="s">
        <v>15</v>
      </c>
      <c r="E526" s="43">
        <v>50</v>
      </c>
      <c r="F526" s="25">
        <v>12.907</v>
      </c>
      <c r="G526" s="25">
        <f t="shared" si="26"/>
        <v>25.814</v>
      </c>
      <c r="H526" s="25">
        <v>18</v>
      </c>
      <c r="I526" s="39"/>
    </row>
    <row r="527" s="4" customFormat="1" ht="20" customHeight="1" spans="1:9">
      <c r="A527" s="24"/>
      <c r="B527" s="24"/>
      <c r="C527" s="24"/>
      <c r="D527" s="25" t="s">
        <v>16</v>
      </c>
      <c r="E527" s="43">
        <v>50</v>
      </c>
      <c r="F527" s="25">
        <v>9.525</v>
      </c>
      <c r="G527" s="25">
        <f t="shared" si="26"/>
        <v>19.05</v>
      </c>
      <c r="H527" s="25">
        <v>18</v>
      </c>
      <c r="I527" s="39"/>
    </row>
    <row r="528" s="4" customFormat="1" ht="20" customHeight="1" spans="1:9">
      <c r="A528" s="24"/>
      <c r="B528" s="24"/>
      <c r="C528" s="24" t="s">
        <v>12</v>
      </c>
      <c r="D528" s="25" t="s">
        <v>13</v>
      </c>
      <c r="E528" s="43">
        <v>31.5</v>
      </c>
      <c r="F528" s="25">
        <v>17.67</v>
      </c>
      <c r="G528" s="25">
        <f t="shared" si="26"/>
        <v>56.0952380952381</v>
      </c>
      <c r="H528" s="25">
        <f t="shared" ref="H528:H533" si="27">E528*0.8-F528</f>
        <v>7.53</v>
      </c>
      <c r="I528" s="39"/>
    </row>
    <row r="529" s="4" customFormat="1" ht="20" customHeight="1" spans="1:9">
      <c r="A529" s="24"/>
      <c r="B529" s="24"/>
      <c r="C529" s="24"/>
      <c r="D529" s="25" t="s">
        <v>15</v>
      </c>
      <c r="E529" s="43">
        <v>31.5</v>
      </c>
      <c r="F529" s="25">
        <v>8.07</v>
      </c>
      <c r="G529" s="25">
        <f t="shared" si="26"/>
        <v>25.6190476190476</v>
      </c>
      <c r="H529" s="25">
        <v>8</v>
      </c>
      <c r="I529" s="39"/>
    </row>
    <row r="530" s="4" customFormat="1" ht="20" customHeight="1" spans="1:9">
      <c r="A530" s="24"/>
      <c r="B530" s="24"/>
      <c r="C530" s="24"/>
      <c r="D530" s="25" t="s">
        <v>16</v>
      </c>
      <c r="E530" s="43">
        <v>31.5</v>
      </c>
      <c r="F530" s="25">
        <v>12.16</v>
      </c>
      <c r="G530" s="25">
        <f t="shared" si="26"/>
        <v>38.6031746031746</v>
      </c>
      <c r="H530" s="25">
        <v>8</v>
      </c>
      <c r="I530" s="39"/>
    </row>
    <row r="531" s="4" customFormat="1" ht="20" customHeight="1" spans="1:9">
      <c r="A531" s="24">
        <v>106</v>
      </c>
      <c r="B531" s="24" t="s">
        <v>173</v>
      </c>
      <c r="C531" s="24" t="s">
        <v>19</v>
      </c>
      <c r="D531" s="25" t="s">
        <v>13</v>
      </c>
      <c r="E531" s="43">
        <v>50</v>
      </c>
      <c r="F531" s="25">
        <v>12</v>
      </c>
      <c r="G531" s="25">
        <f t="shared" si="26"/>
        <v>24</v>
      </c>
      <c r="H531" s="25">
        <f t="shared" si="27"/>
        <v>28</v>
      </c>
      <c r="I531" s="39"/>
    </row>
    <row r="532" s="4" customFormat="1" ht="20" customHeight="1" spans="1:9">
      <c r="A532" s="24"/>
      <c r="B532" s="24"/>
      <c r="C532" s="24"/>
      <c r="D532" s="25" t="s">
        <v>16</v>
      </c>
      <c r="E532" s="43">
        <v>50</v>
      </c>
      <c r="F532" s="25">
        <v>12</v>
      </c>
      <c r="G532" s="25">
        <f t="shared" si="26"/>
        <v>24</v>
      </c>
      <c r="H532" s="25">
        <f t="shared" si="27"/>
        <v>28</v>
      </c>
      <c r="I532" s="39"/>
    </row>
    <row r="533" s="4" customFormat="1" ht="20" customHeight="1" spans="1:9">
      <c r="A533" s="24"/>
      <c r="B533" s="24"/>
      <c r="C533" s="24" t="s">
        <v>12</v>
      </c>
      <c r="D533" s="25" t="s">
        <v>13</v>
      </c>
      <c r="E533" s="43">
        <v>50</v>
      </c>
      <c r="F533" s="25">
        <v>15.23</v>
      </c>
      <c r="G533" s="25">
        <f t="shared" si="26"/>
        <v>30.46</v>
      </c>
      <c r="H533" s="25">
        <f t="shared" si="27"/>
        <v>24.77</v>
      </c>
      <c r="I533" s="39"/>
    </row>
    <row r="534" s="4" customFormat="1" ht="20" customHeight="1" spans="1:9">
      <c r="A534" s="24"/>
      <c r="B534" s="24"/>
      <c r="C534" s="24"/>
      <c r="D534" s="25" t="s">
        <v>16</v>
      </c>
      <c r="E534" s="43">
        <v>50</v>
      </c>
      <c r="F534" s="25">
        <v>15.096</v>
      </c>
      <c r="G534" s="25">
        <f t="shared" si="26"/>
        <v>30.192</v>
      </c>
      <c r="H534" s="25">
        <v>25</v>
      </c>
      <c r="I534" s="39"/>
    </row>
    <row r="535" s="4" customFormat="1" ht="20" customHeight="1" spans="1:9">
      <c r="A535" s="24">
        <v>107</v>
      </c>
      <c r="B535" s="24" t="s">
        <v>174</v>
      </c>
      <c r="C535" s="24" t="s">
        <v>19</v>
      </c>
      <c r="D535" s="25" t="s">
        <v>13</v>
      </c>
      <c r="E535" s="43">
        <v>50</v>
      </c>
      <c r="F535" s="25">
        <v>15.94</v>
      </c>
      <c r="G535" s="25">
        <f t="shared" si="26"/>
        <v>31.88</v>
      </c>
      <c r="H535" s="25">
        <f>E535*0.8-F535</f>
        <v>24.06</v>
      </c>
      <c r="I535" s="39"/>
    </row>
    <row r="536" s="4" customFormat="1" ht="20" customHeight="1" spans="1:9">
      <c r="A536" s="24"/>
      <c r="B536" s="24"/>
      <c r="C536" s="24"/>
      <c r="D536" s="25" t="s">
        <v>15</v>
      </c>
      <c r="E536" s="43">
        <v>50</v>
      </c>
      <c r="F536" s="25">
        <v>0</v>
      </c>
      <c r="G536" s="25">
        <f t="shared" si="26"/>
        <v>0</v>
      </c>
      <c r="H536" s="25">
        <v>24</v>
      </c>
      <c r="I536" s="39"/>
    </row>
    <row r="537" s="4" customFormat="1" ht="20" customHeight="1" spans="1:9">
      <c r="A537" s="24"/>
      <c r="B537" s="24"/>
      <c r="C537" s="24"/>
      <c r="D537" s="25" t="s">
        <v>16</v>
      </c>
      <c r="E537" s="43">
        <v>50</v>
      </c>
      <c r="F537" s="25">
        <v>15.55</v>
      </c>
      <c r="G537" s="25">
        <f t="shared" si="26"/>
        <v>31.1</v>
      </c>
      <c r="H537" s="25">
        <v>24</v>
      </c>
      <c r="I537" s="39"/>
    </row>
    <row r="538" s="4" customFormat="1" ht="20" customHeight="1" spans="1:9">
      <c r="A538" s="24"/>
      <c r="B538" s="24"/>
      <c r="C538" s="24" t="s">
        <v>12</v>
      </c>
      <c r="D538" s="25" t="s">
        <v>13</v>
      </c>
      <c r="E538" s="43">
        <v>50</v>
      </c>
      <c r="F538" s="25">
        <v>15</v>
      </c>
      <c r="G538" s="25">
        <f t="shared" si="26"/>
        <v>30</v>
      </c>
      <c r="H538" s="25">
        <f>E538*0.8-F538</f>
        <v>25</v>
      </c>
      <c r="I538" s="39"/>
    </row>
    <row r="539" s="4" customFormat="1" ht="20" customHeight="1" spans="1:9">
      <c r="A539" s="24"/>
      <c r="B539" s="24"/>
      <c r="C539" s="24"/>
      <c r="D539" s="25" t="s">
        <v>15</v>
      </c>
      <c r="E539" s="43">
        <v>50</v>
      </c>
      <c r="F539" s="25">
        <v>9.059</v>
      </c>
      <c r="G539" s="25">
        <f t="shared" si="26"/>
        <v>18.118</v>
      </c>
      <c r="H539" s="25">
        <v>25</v>
      </c>
      <c r="I539" s="39"/>
    </row>
    <row r="540" s="4" customFormat="1" ht="20" customHeight="1" spans="1:9">
      <c r="A540" s="24"/>
      <c r="B540" s="24"/>
      <c r="C540" s="24"/>
      <c r="D540" s="25" t="s">
        <v>16</v>
      </c>
      <c r="E540" s="43">
        <v>50</v>
      </c>
      <c r="F540" s="25">
        <v>12.05</v>
      </c>
      <c r="G540" s="25">
        <f t="shared" si="26"/>
        <v>24.1</v>
      </c>
      <c r="H540" s="25">
        <v>25</v>
      </c>
      <c r="I540" s="39"/>
    </row>
    <row r="541" s="4" customFormat="1" ht="20" customHeight="1" spans="1:9">
      <c r="A541" s="24">
        <v>108</v>
      </c>
      <c r="B541" s="44" t="s">
        <v>175</v>
      </c>
      <c r="C541" s="24" t="s">
        <v>19</v>
      </c>
      <c r="D541" s="25" t="s">
        <v>13</v>
      </c>
      <c r="E541" s="43">
        <v>50</v>
      </c>
      <c r="F541" s="25">
        <v>36.78</v>
      </c>
      <c r="G541" s="25">
        <f t="shared" si="26"/>
        <v>73.56</v>
      </c>
      <c r="H541" s="25">
        <f>E541*0.8-F541</f>
        <v>3.22</v>
      </c>
      <c r="I541" s="39"/>
    </row>
    <row r="542" s="4" customFormat="1" ht="20" customHeight="1" spans="1:9">
      <c r="A542" s="24"/>
      <c r="B542" s="45"/>
      <c r="C542" s="24"/>
      <c r="D542" s="25" t="s">
        <v>15</v>
      </c>
      <c r="E542" s="43">
        <v>50</v>
      </c>
      <c r="F542" s="25">
        <v>1.88</v>
      </c>
      <c r="G542" s="25">
        <f t="shared" si="26"/>
        <v>3.76</v>
      </c>
      <c r="H542" s="25">
        <v>3</v>
      </c>
      <c r="I542" s="39"/>
    </row>
    <row r="543" s="4" customFormat="1" ht="20" customHeight="1" spans="1:9">
      <c r="A543" s="24"/>
      <c r="B543" s="45"/>
      <c r="C543" s="24"/>
      <c r="D543" s="25" t="s">
        <v>16</v>
      </c>
      <c r="E543" s="43">
        <v>50</v>
      </c>
      <c r="F543" s="25">
        <v>35.51</v>
      </c>
      <c r="G543" s="25">
        <f t="shared" si="26"/>
        <v>71.02</v>
      </c>
      <c r="H543" s="25">
        <v>3</v>
      </c>
      <c r="I543" s="39"/>
    </row>
    <row r="544" s="4" customFormat="1" ht="20" customHeight="1" spans="1:9">
      <c r="A544" s="24"/>
      <c r="B544" s="45"/>
      <c r="C544" s="24" t="s">
        <v>12</v>
      </c>
      <c r="D544" s="25" t="s">
        <v>13</v>
      </c>
      <c r="E544" s="43">
        <v>50</v>
      </c>
      <c r="F544" s="25">
        <v>26.64</v>
      </c>
      <c r="G544" s="25">
        <f t="shared" si="26"/>
        <v>53.28</v>
      </c>
      <c r="H544" s="25">
        <f t="shared" ref="H544:H549" si="28">E544*0.8-F544</f>
        <v>13.36</v>
      </c>
      <c r="I544" s="39"/>
    </row>
    <row r="545" s="4" customFormat="1" ht="20" customHeight="1" spans="1:9">
      <c r="A545" s="24"/>
      <c r="B545" s="45"/>
      <c r="C545" s="24"/>
      <c r="D545" s="25" t="s">
        <v>15</v>
      </c>
      <c r="E545" s="43">
        <v>50</v>
      </c>
      <c r="F545" s="25">
        <v>4.88</v>
      </c>
      <c r="G545" s="25">
        <f t="shared" si="26"/>
        <v>9.76</v>
      </c>
      <c r="H545" s="25">
        <v>13</v>
      </c>
      <c r="I545" s="39"/>
    </row>
    <row r="546" s="4" customFormat="1" ht="20" customHeight="1" spans="1:9">
      <c r="A546" s="24"/>
      <c r="B546" s="45"/>
      <c r="C546" s="24"/>
      <c r="D546" s="25" t="s">
        <v>16</v>
      </c>
      <c r="E546" s="43">
        <v>50</v>
      </c>
      <c r="F546" s="25">
        <v>24.95</v>
      </c>
      <c r="G546" s="25">
        <f t="shared" si="26"/>
        <v>49.9</v>
      </c>
      <c r="H546" s="25">
        <v>13</v>
      </c>
      <c r="I546" s="39"/>
    </row>
    <row r="547" s="4" customFormat="1" ht="20" customHeight="1" spans="1:9">
      <c r="A547" s="24"/>
      <c r="B547" s="45"/>
      <c r="C547" s="44" t="s">
        <v>17</v>
      </c>
      <c r="D547" s="25" t="s">
        <v>13</v>
      </c>
      <c r="E547" s="43">
        <v>63</v>
      </c>
      <c r="F547" s="25">
        <v>16.62</v>
      </c>
      <c r="G547" s="25">
        <f t="shared" si="26"/>
        <v>26.3809523809524</v>
      </c>
      <c r="H547" s="25">
        <f t="shared" si="28"/>
        <v>33.78</v>
      </c>
      <c r="I547" s="39"/>
    </row>
    <row r="548" s="4" customFormat="1" ht="20" customHeight="1" spans="1:9">
      <c r="A548" s="24"/>
      <c r="B548" s="46"/>
      <c r="C548" s="46"/>
      <c r="D548" s="25" t="s">
        <v>16</v>
      </c>
      <c r="E548" s="43">
        <v>63</v>
      </c>
      <c r="F548" s="25">
        <v>16.53</v>
      </c>
      <c r="G548" s="25">
        <f t="shared" si="26"/>
        <v>26.2380952380952</v>
      </c>
      <c r="H548" s="25">
        <v>34</v>
      </c>
      <c r="I548" s="39"/>
    </row>
    <row r="549" s="4" customFormat="1" ht="20" customHeight="1" spans="1:9">
      <c r="A549" s="24">
        <v>109</v>
      </c>
      <c r="B549" s="24" t="s">
        <v>176</v>
      </c>
      <c r="C549" s="24" t="s">
        <v>19</v>
      </c>
      <c r="D549" s="25" t="s">
        <v>13</v>
      </c>
      <c r="E549" s="43">
        <v>50</v>
      </c>
      <c r="F549" s="25">
        <v>25.43</v>
      </c>
      <c r="G549" s="25">
        <f t="shared" si="26"/>
        <v>50.86</v>
      </c>
      <c r="H549" s="25">
        <f t="shared" si="28"/>
        <v>14.57</v>
      </c>
      <c r="I549" s="39"/>
    </row>
    <row r="550" s="4" customFormat="1" ht="20" customHeight="1" spans="1:9">
      <c r="A550" s="24"/>
      <c r="B550" s="24"/>
      <c r="C550" s="24"/>
      <c r="D550" s="25" t="s">
        <v>16</v>
      </c>
      <c r="E550" s="43">
        <v>50</v>
      </c>
      <c r="F550" s="25">
        <v>25.31</v>
      </c>
      <c r="G550" s="25">
        <f t="shared" si="26"/>
        <v>50.62</v>
      </c>
      <c r="H550" s="25">
        <v>15</v>
      </c>
      <c r="I550" s="39"/>
    </row>
    <row r="551" s="4" customFormat="1" ht="20" customHeight="1" spans="1:9">
      <c r="A551" s="24"/>
      <c r="B551" s="24"/>
      <c r="C551" s="24" t="s">
        <v>12</v>
      </c>
      <c r="D551" s="25" t="s">
        <v>13</v>
      </c>
      <c r="E551" s="43">
        <v>50</v>
      </c>
      <c r="F551" s="25">
        <v>16.72</v>
      </c>
      <c r="G551" s="25">
        <f t="shared" si="26"/>
        <v>33.44</v>
      </c>
      <c r="H551" s="25">
        <f t="shared" ref="H551:H553" si="29">E551*0.8-F551</f>
        <v>23.28</v>
      </c>
      <c r="I551" s="39"/>
    </row>
    <row r="552" s="4" customFormat="1" ht="20" customHeight="1" spans="1:9">
      <c r="A552" s="24"/>
      <c r="B552" s="24"/>
      <c r="C552" s="24"/>
      <c r="D552" s="25" t="s">
        <v>16</v>
      </c>
      <c r="E552" s="43">
        <v>50</v>
      </c>
      <c r="F552" s="25">
        <v>16.71</v>
      </c>
      <c r="G552" s="25">
        <f t="shared" si="26"/>
        <v>33.42</v>
      </c>
      <c r="H552" s="25">
        <f t="shared" si="29"/>
        <v>23.29</v>
      </c>
      <c r="I552" s="39"/>
    </row>
    <row r="553" s="4" customFormat="1" ht="20" customHeight="1" spans="1:9">
      <c r="A553" s="24">
        <v>110</v>
      </c>
      <c r="B553" s="24" t="s">
        <v>177</v>
      </c>
      <c r="C553" s="24" t="s">
        <v>19</v>
      </c>
      <c r="D553" s="25" t="s">
        <v>13</v>
      </c>
      <c r="E553" s="43">
        <v>31.5</v>
      </c>
      <c r="F553" s="25">
        <v>16.17</v>
      </c>
      <c r="G553" s="25">
        <f t="shared" si="26"/>
        <v>51.3333333333333</v>
      </c>
      <c r="H553" s="25">
        <f t="shared" si="29"/>
        <v>9.03</v>
      </c>
      <c r="I553" s="39"/>
    </row>
    <row r="554" s="4" customFormat="1" ht="20" customHeight="1" spans="1:9">
      <c r="A554" s="24"/>
      <c r="B554" s="24"/>
      <c r="C554" s="24"/>
      <c r="D554" s="25" t="s">
        <v>15</v>
      </c>
      <c r="E554" s="43">
        <v>31.5</v>
      </c>
      <c r="F554" s="25">
        <v>11.5</v>
      </c>
      <c r="G554" s="25">
        <f t="shared" si="26"/>
        <v>36.5079365079365</v>
      </c>
      <c r="H554" s="25">
        <v>9</v>
      </c>
      <c r="I554" s="39"/>
    </row>
    <row r="555" s="4" customFormat="1" ht="20" customHeight="1" spans="1:9">
      <c r="A555" s="24"/>
      <c r="B555" s="24"/>
      <c r="C555" s="24"/>
      <c r="D555" s="25" t="s">
        <v>16</v>
      </c>
      <c r="E555" s="43">
        <v>31.5</v>
      </c>
      <c r="F555" s="25">
        <v>4.66</v>
      </c>
      <c r="G555" s="25">
        <f t="shared" si="26"/>
        <v>14.7936507936508</v>
      </c>
      <c r="H555" s="25">
        <v>9</v>
      </c>
      <c r="I555" s="39"/>
    </row>
    <row r="556" s="4" customFormat="1" ht="20" customHeight="1" spans="1:9">
      <c r="A556" s="24"/>
      <c r="B556" s="24"/>
      <c r="C556" s="24" t="s">
        <v>12</v>
      </c>
      <c r="D556" s="25" t="s">
        <v>13</v>
      </c>
      <c r="E556" s="43">
        <v>50</v>
      </c>
      <c r="F556" s="25">
        <v>14.76</v>
      </c>
      <c r="G556" s="25">
        <f t="shared" si="26"/>
        <v>29.52</v>
      </c>
      <c r="H556" s="25">
        <f>E556*0.8-F556</f>
        <v>25.24</v>
      </c>
      <c r="I556" s="39"/>
    </row>
    <row r="557" s="4" customFormat="1" ht="20" customHeight="1" spans="1:9">
      <c r="A557" s="24"/>
      <c r="B557" s="24"/>
      <c r="C557" s="24"/>
      <c r="D557" s="25" t="s">
        <v>15</v>
      </c>
      <c r="E557" s="43">
        <v>50</v>
      </c>
      <c r="F557" s="25">
        <v>13.95</v>
      </c>
      <c r="G557" s="25">
        <f t="shared" si="26"/>
        <v>27.9</v>
      </c>
      <c r="H557" s="25">
        <v>25</v>
      </c>
      <c r="I557" s="39"/>
    </row>
    <row r="558" s="4" customFormat="1" ht="20" customHeight="1" spans="1:9">
      <c r="A558" s="24"/>
      <c r="B558" s="24"/>
      <c r="C558" s="24"/>
      <c r="D558" s="25" t="s">
        <v>16</v>
      </c>
      <c r="E558" s="43">
        <v>50</v>
      </c>
      <c r="F558" s="25">
        <v>0.6</v>
      </c>
      <c r="G558" s="25">
        <f t="shared" si="26"/>
        <v>1.2</v>
      </c>
      <c r="H558" s="25">
        <v>25</v>
      </c>
      <c r="I558" s="39"/>
    </row>
    <row r="559" s="4" customFormat="1" ht="20" customHeight="1" spans="1:9">
      <c r="A559" s="24">
        <v>111</v>
      </c>
      <c r="B559" s="24" t="s">
        <v>178</v>
      </c>
      <c r="C559" s="24" t="s">
        <v>19</v>
      </c>
      <c r="D559" s="25" t="s">
        <v>13</v>
      </c>
      <c r="E559" s="43">
        <v>31.5</v>
      </c>
      <c r="F559" s="25">
        <v>24.35</v>
      </c>
      <c r="G559" s="25">
        <f t="shared" si="26"/>
        <v>77.3015873015873</v>
      </c>
      <c r="H559" s="25">
        <f>E559*0.8-F559</f>
        <v>0.850000000000001</v>
      </c>
      <c r="I559" s="39"/>
    </row>
    <row r="560" s="4" customFormat="1" ht="20" customHeight="1" spans="1:9">
      <c r="A560" s="24"/>
      <c r="B560" s="24"/>
      <c r="C560" s="24"/>
      <c r="D560" s="25" t="s">
        <v>15</v>
      </c>
      <c r="E560" s="43">
        <v>31.5</v>
      </c>
      <c r="F560" s="25">
        <v>3.59</v>
      </c>
      <c r="G560" s="25">
        <f t="shared" si="26"/>
        <v>11.3968253968254</v>
      </c>
      <c r="H560" s="25">
        <v>1</v>
      </c>
      <c r="I560" s="39"/>
    </row>
    <row r="561" s="4" customFormat="1" ht="20" customHeight="1" spans="1:9">
      <c r="A561" s="24"/>
      <c r="B561" s="24"/>
      <c r="C561" s="24"/>
      <c r="D561" s="25" t="s">
        <v>16</v>
      </c>
      <c r="E561" s="43">
        <v>31.5</v>
      </c>
      <c r="F561" s="25">
        <v>20.72</v>
      </c>
      <c r="G561" s="25">
        <f t="shared" si="26"/>
        <v>65.7777777777778</v>
      </c>
      <c r="H561" s="25">
        <v>1</v>
      </c>
      <c r="I561" s="39"/>
    </row>
    <row r="562" s="4" customFormat="1" ht="20" customHeight="1" spans="1:9">
      <c r="A562" s="24"/>
      <c r="B562" s="24"/>
      <c r="C562" s="24" t="s">
        <v>12</v>
      </c>
      <c r="D562" s="25" t="s">
        <v>13</v>
      </c>
      <c r="E562" s="43">
        <v>50</v>
      </c>
      <c r="F562" s="25">
        <v>33.16</v>
      </c>
      <c r="G562" s="25">
        <f t="shared" si="26"/>
        <v>66.32</v>
      </c>
      <c r="H562" s="25">
        <f>E562*0.8-F562</f>
        <v>6.84</v>
      </c>
      <c r="I562" s="39"/>
    </row>
    <row r="563" s="4" customFormat="1" ht="20" customHeight="1" spans="1:9">
      <c r="A563" s="24"/>
      <c r="B563" s="24"/>
      <c r="C563" s="24"/>
      <c r="D563" s="25" t="s">
        <v>15</v>
      </c>
      <c r="E563" s="43">
        <v>50</v>
      </c>
      <c r="F563" s="25">
        <v>6.09</v>
      </c>
      <c r="G563" s="25">
        <f t="shared" si="26"/>
        <v>12.18</v>
      </c>
      <c r="H563" s="25">
        <v>7</v>
      </c>
      <c r="I563" s="39"/>
    </row>
    <row r="564" s="4" customFormat="1" ht="20" customHeight="1" spans="1:9">
      <c r="A564" s="24"/>
      <c r="B564" s="24"/>
      <c r="C564" s="24"/>
      <c r="D564" s="25" t="s">
        <v>16</v>
      </c>
      <c r="E564" s="43">
        <v>50</v>
      </c>
      <c r="F564" s="25">
        <v>28.19</v>
      </c>
      <c r="G564" s="25">
        <f t="shared" si="26"/>
        <v>56.38</v>
      </c>
      <c r="H564" s="25">
        <v>7</v>
      </c>
      <c r="I564" s="39"/>
    </row>
    <row r="565" s="4" customFormat="1" ht="20" customHeight="1" spans="1:9">
      <c r="A565" s="24">
        <v>112</v>
      </c>
      <c r="B565" s="24" t="s">
        <v>179</v>
      </c>
      <c r="C565" s="24" t="s">
        <v>19</v>
      </c>
      <c r="D565" s="25" t="s">
        <v>13</v>
      </c>
      <c r="E565" s="43">
        <v>50</v>
      </c>
      <c r="F565" s="29">
        <v>30.79</v>
      </c>
      <c r="G565" s="29">
        <f t="shared" si="26"/>
        <v>61.58</v>
      </c>
      <c r="H565" s="29">
        <f>E565*0.8-F565</f>
        <v>9.21</v>
      </c>
      <c r="I565" s="47" t="s">
        <v>180</v>
      </c>
    </row>
    <row r="566" s="4" customFormat="1" ht="20" customHeight="1" spans="1:9">
      <c r="A566" s="24"/>
      <c r="B566" s="24"/>
      <c r="C566" s="24"/>
      <c r="D566" s="25" t="s">
        <v>15</v>
      </c>
      <c r="E566" s="43">
        <v>50</v>
      </c>
      <c r="F566" s="29">
        <v>0</v>
      </c>
      <c r="G566" s="29">
        <f t="shared" si="26"/>
        <v>0</v>
      </c>
      <c r="H566" s="29">
        <v>9</v>
      </c>
      <c r="I566" s="47" t="s">
        <v>180</v>
      </c>
    </row>
    <row r="567" s="4" customFormat="1" ht="20" customHeight="1" spans="1:9">
      <c r="A567" s="24"/>
      <c r="B567" s="24"/>
      <c r="C567" s="24"/>
      <c r="D567" s="25" t="s">
        <v>16</v>
      </c>
      <c r="E567" s="43">
        <v>50</v>
      </c>
      <c r="F567" s="29">
        <v>30.78</v>
      </c>
      <c r="G567" s="29">
        <f t="shared" si="26"/>
        <v>61.56</v>
      </c>
      <c r="H567" s="29">
        <v>9</v>
      </c>
      <c r="I567" s="47" t="s">
        <v>180</v>
      </c>
    </row>
    <row r="568" s="4" customFormat="1" ht="20" customHeight="1" spans="1:9">
      <c r="A568" s="24"/>
      <c r="B568" s="24"/>
      <c r="C568" s="24" t="s">
        <v>12</v>
      </c>
      <c r="D568" s="25" t="s">
        <v>13</v>
      </c>
      <c r="E568" s="43">
        <v>50</v>
      </c>
      <c r="F568" s="29">
        <v>41.91</v>
      </c>
      <c r="G568" s="29">
        <f t="shared" si="26"/>
        <v>83.82</v>
      </c>
      <c r="H568" s="29">
        <v>0</v>
      </c>
      <c r="I568" s="47" t="s">
        <v>180</v>
      </c>
    </row>
    <row r="569" s="4" customFormat="1" ht="20" customHeight="1" spans="1:9">
      <c r="A569" s="24"/>
      <c r="B569" s="24"/>
      <c r="C569" s="24"/>
      <c r="D569" s="25" t="s">
        <v>15</v>
      </c>
      <c r="E569" s="43">
        <v>50</v>
      </c>
      <c r="F569" s="29">
        <v>10</v>
      </c>
      <c r="G569" s="29">
        <f t="shared" si="26"/>
        <v>20</v>
      </c>
      <c r="H569" s="29">
        <v>0</v>
      </c>
      <c r="I569" s="47" t="s">
        <v>180</v>
      </c>
    </row>
    <row r="570" s="4" customFormat="1" ht="20" customHeight="1" spans="1:9">
      <c r="A570" s="24"/>
      <c r="B570" s="24"/>
      <c r="C570" s="24"/>
      <c r="D570" s="25" t="s">
        <v>16</v>
      </c>
      <c r="E570" s="43">
        <v>50</v>
      </c>
      <c r="F570" s="29">
        <v>33</v>
      </c>
      <c r="G570" s="29">
        <f t="shared" si="26"/>
        <v>66</v>
      </c>
      <c r="H570" s="29">
        <v>0</v>
      </c>
      <c r="I570" s="47" t="s">
        <v>180</v>
      </c>
    </row>
    <row r="571" s="4" customFormat="1" ht="20" customHeight="1" spans="1:9">
      <c r="A571" s="24">
        <v>113</v>
      </c>
      <c r="B571" s="24" t="s">
        <v>181</v>
      </c>
      <c r="C571" s="24" t="s">
        <v>19</v>
      </c>
      <c r="D571" s="25" t="s">
        <v>13</v>
      </c>
      <c r="E571" s="43">
        <v>31.5</v>
      </c>
      <c r="F571" s="25">
        <v>24.37</v>
      </c>
      <c r="G571" s="25">
        <f t="shared" si="26"/>
        <v>77.3650793650794</v>
      </c>
      <c r="H571" s="25">
        <f>E571*0.8-F571</f>
        <v>0.830000000000002</v>
      </c>
      <c r="I571" s="39"/>
    </row>
    <row r="572" s="4" customFormat="1" ht="20" customHeight="1" spans="1:9">
      <c r="A572" s="24"/>
      <c r="B572" s="24"/>
      <c r="C572" s="24"/>
      <c r="D572" s="25" t="s">
        <v>15</v>
      </c>
      <c r="E572" s="43">
        <v>31.5</v>
      </c>
      <c r="F572" s="25">
        <v>9.2</v>
      </c>
      <c r="G572" s="25">
        <f t="shared" si="26"/>
        <v>29.2063492063492</v>
      </c>
      <c r="H572" s="25">
        <v>1</v>
      </c>
      <c r="I572" s="39"/>
    </row>
    <row r="573" s="4" customFormat="1" ht="20" customHeight="1" spans="1:9">
      <c r="A573" s="24"/>
      <c r="B573" s="24"/>
      <c r="C573" s="24"/>
      <c r="D573" s="25" t="s">
        <v>16</v>
      </c>
      <c r="E573" s="43">
        <v>31.5</v>
      </c>
      <c r="F573" s="25">
        <v>16.13</v>
      </c>
      <c r="G573" s="25">
        <f t="shared" si="26"/>
        <v>51.2063492063492</v>
      </c>
      <c r="H573" s="25">
        <v>1</v>
      </c>
      <c r="I573" s="39"/>
    </row>
    <row r="574" s="4" customFormat="1" ht="20" customHeight="1" spans="1:9">
      <c r="A574" s="24"/>
      <c r="B574" s="24"/>
      <c r="C574" s="24" t="s">
        <v>12</v>
      </c>
      <c r="D574" s="25" t="s">
        <v>13</v>
      </c>
      <c r="E574" s="43">
        <v>50</v>
      </c>
      <c r="F574" s="25">
        <v>13.58</v>
      </c>
      <c r="G574" s="25">
        <f t="shared" si="26"/>
        <v>27.16</v>
      </c>
      <c r="H574" s="25">
        <f>E574*0.8-F574</f>
        <v>26.42</v>
      </c>
      <c r="I574" s="39"/>
    </row>
    <row r="575" s="4" customFormat="1" ht="20" customHeight="1" spans="1:9">
      <c r="A575" s="24"/>
      <c r="B575" s="24"/>
      <c r="C575" s="24"/>
      <c r="D575" s="25" t="s">
        <v>15</v>
      </c>
      <c r="E575" s="43">
        <v>50</v>
      </c>
      <c r="F575" s="25">
        <v>2.34</v>
      </c>
      <c r="G575" s="25">
        <f t="shared" si="26"/>
        <v>4.68</v>
      </c>
      <c r="H575" s="25">
        <v>26</v>
      </c>
      <c r="I575" s="39"/>
    </row>
    <row r="576" s="4" customFormat="1" ht="20" customHeight="1" spans="1:9">
      <c r="A576" s="24"/>
      <c r="B576" s="24"/>
      <c r="C576" s="24"/>
      <c r="D576" s="25" t="s">
        <v>16</v>
      </c>
      <c r="E576" s="43">
        <v>50</v>
      </c>
      <c r="F576" s="25">
        <v>12.56</v>
      </c>
      <c r="G576" s="25">
        <f t="shared" si="26"/>
        <v>25.12</v>
      </c>
      <c r="H576" s="25">
        <v>26</v>
      </c>
      <c r="I576" s="39"/>
    </row>
    <row r="577" s="4" customFormat="1" ht="20" customHeight="1" spans="1:9">
      <c r="A577" s="24">
        <v>114</v>
      </c>
      <c r="B577" s="24" t="s">
        <v>182</v>
      </c>
      <c r="C577" s="24" t="s">
        <v>19</v>
      </c>
      <c r="D577" s="25" t="s">
        <v>13</v>
      </c>
      <c r="E577" s="43">
        <v>31.5</v>
      </c>
      <c r="F577" s="25">
        <v>12.12</v>
      </c>
      <c r="G577" s="25">
        <f t="shared" si="26"/>
        <v>38.4761904761905</v>
      </c>
      <c r="H577" s="25">
        <f>E577*0.8-F577</f>
        <v>13.08</v>
      </c>
      <c r="I577" s="39"/>
    </row>
    <row r="578" s="4" customFormat="1" ht="20" customHeight="1" spans="1:9">
      <c r="A578" s="24"/>
      <c r="B578" s="24"/>
      <c r="C578" s="24"/>
      <c r="D578" s="25" t="s">
        <v>15</v>
      </c>
      <c r="E578" s="43">
        <v>31.5</v>
      </c>
      <c r="F578" s="25">
        <v>3.77</v>
      </c>
      <c r="G578" s="25">
        <f t="shared" si="26"/>
        <v>11.968253968254</v>
      </c>
      <c r="H578" s="25">
        <v>13</v>
      </c>
      <c r="I578" s="39"/>
    </row>
    <row r="579" s="4" customFormat="1" ht="20" customHeight="1" spans="1:9">
      <c r="A579" s="24"/>
      <c r="B579" s="24"/>
      <c r="C579" s="24"/>
      <c r="D579" s="25" t="s">
        <v>16</v>
      </c>
      <c r="E579" s="43">
        <v>31.5</v>
      </c>
      <c r="F579" s="25">
        <v>12.24</v>
      </c>
      <c r="G579" s="25">
        <f t="shared" si="26"/>
        <v>38.8571428571429</v>
      </c>
      <c r="H579" s="25">
        <v>13</v>
      </c>
      <c r="I579" s="39"/>
    </row>
    <row r="580" s="4" customFormat="1" ht="20" customHeight="1" spans="1:9">
      <c r="A580" s="24"/>
      <c r="B580" s="24"/>
      <c r="C580" s="24" t="s">
        <v>12</v>
      </c>
      <c r="D580" s="25" t="s">
        <v>13</v>
      </c>
      <c r="E580" s="43">
        <v>31.5</v>
      </c>
      <c r="F580" s="25">
        <v>23.48</v>
      </c>
      <c r="G580" s="25">
        <f t="shared" si="26"/>
        <v>74.5396825396825</v>
      </c>
      <c r="H580" s="25">
        <f>E580*0.8-F580</f>
        <v>1.72</v>
      </c>
      <c r="I580" s="39"/>
    </row>
    <row r="581" s="4" customFormat="1" ht="20" customHeight="1" spans="1:9">
      <c r="A581" s="24"/>
      <c r="B581" s="24"/>
      <c r="C581" s="24"/>
      <c r="D581" s="25" t="s">
        <v>15</v>
      </c>
      <c r="E581" s="43">
        <v>31.5</v>
      </c>
      <c r="F581" s="25">
        <v>10.33</v>
      </c>
      <c r="G581" s="25">
        <f t="shared" si="26"/>
        <v>32.7936507936508</v>
      </c>
      <c r="H581" s="25">
        <v>2</v>
      </c>
      <c r="I581" s="39"/>
    </row>
    <row r="582" s="4" customFormat="1" ht="20" customHeight="1" spans="1:9">
      <c r="A582" s="24"/>
      <c r="B582" s="24"/>
      <c r="C582" s="24"/>
      <c r="D582" s="25" t="s">
        <v>16</v>
      </c>
      <c r="E582" s="43">
        <v>31.5</v>
      </c>
      <c r="F582" s="25">
        <v>15.15</v>
      </c>
      <c r="G582" s="25">
        <f t="shared" si="26"/>
        <v>48.0952380952381</v>
      </c>
      <c r="H582" s="25">
        <v>2</v>
      </c>
      <c r="I582" s="39"/>
    </row>
    <row r="583" s="4" customFormat="1" ht="20" customHeight="1" spans="1:9">
      <c r="A583" s="44">
        <v>115</v>
      </c>
      <c r="B583" s="44" t="s">
        <v>183</v>
      </c>
      <c r="C583" s="44" t="s">
        <v>19</v>
      </c>
      <c r="D583" s="25" t="s">
        <v>13</v>
      </c>
      <c r="E583" s="43">
        <v>50</v>
      </c>
      <c r="F583" s="25">
        <v>16</v>
      </c>
      <c r="G583" s="25">
        <f t="shared" ref="G583:G594" si="30">F583/E583*100</f>
        <v>32</v>
      </c>
      <c r="H583" s="25">
        <f>E583*0.8-F583</f>
        <v>24</v>
      </c>
      <c r="I583" s="39"/>
    </row>
    <row r="584" s="4" customFormat="1" ht="20" customHeight="1" spans="1:9">
      <c r="A584" s="45"/>
      <c r="B584" s="45"/>
      <c r="C584" s="45"/>
      <c r="D584" s="25" t="s">
        <v>15</v>
      </c>
      <c r="E584" s="43">
        <v>50</v>
      </c>
      <c r="F584" s="25">
        <v>9.31</v>
      </c>
      <c r="G584" s="25">
        <f t="shared" si="30"/>
        <v>18.62</v>
      </c>
      <c r="H584" s="25">
        <v>24</v>
      </c>
      <c r="I584" s="22"/>
    </row>
    <row r="585" s="4" customFormat="1" spans="1:9">
      <c r="A585" s="45"/>
      <c r="B585" s="45"/>
      <c r="C585" s="46"/>
      <c r="D585" s="25" t="s">
        <v>16</v>
      </c>
      <c r="E585" s="43">
        <v>50</v>
      </c>
      <c r="F585" s="25">
        <v>6.51</v>
      </c>
      <c r="G585" s="25">
        <f t="shared" si="30"/>
        <v>13.02</v>
      </c>
      <c r="H585" s="25">
        <v>24</v>
      </c>
      <c r="I585" s="39"/>
    </row>
    <row r="586" s="4" customFormat="1" spans="1:9">
      <c r="A586" s="45"/>
      <c r="B586" s="45"/>
      <c r="C586" s="44" t="s">
        <v>12</v>
      </c>
      <c r="D586" s="25" t="s">
        <v>13</v>
      </c>
      <c r="E586" s="43">
        <v>50</v>
      </c>
      <c r="F586" s="25">
        <v>23.28</v>
      </c>
      <c r="G586" s="25">
        <f t="shared" si="30"/>
        <v>46.56</v>
      </c>
      <c r="H586" s="25">
        <f t="shared" ref="H586:H591" si="31">E586*0.8-F586</f>
        <v>16.72</v>
      </c>
      <c r="I586" s="39"/>
    </row>
    <row r="587" s="4" customFormat="1" spans="1:9">
      <c r="A587" s="45"/>
      <c r="B587" s="45"/>
      <c r="C587" s="45"/>
      <c r="D587" s="25" t="s">
        <v>15</v>
      </c>
      <c r="E587" s="43">
        <v>50</v>
      </c>
      <c r="F587" s="25">
        <v>13.35</v>
      </c>
      <c r="G587" s="25">
        <f t="shared" si="30"/>
        <v>26.7</v>
      </c>
      <c r="H587" s="25">
        <v>17</v>
      </c>
      <c r="I587" s="39"/>
    </row>
    <row r="588" s="4" customFormat="1" spans="1:9">
      <c r="A588" s="46"/>
      <c r="B588" s="46"/>
      <c r="C588" s="46"/>
      <c r="D588" s="25" t="s">
        <v>16</v>
      </c>
      <c r="E588" s="43">
        <v>50</v>
      </c>
      <c r="F588" s="25">
        <v>10.97</v>
      </c>
      <c r="G588" s="25">
        <f t="shared" si="30"/>
        <v>21.94</v>
      </c>
      <c r="H588" s="25">
        <v>17</v>
      </c>
      <c r="I588" s="39"/>
    </row>
    <row r="589" s="4" customFormat="1" spans="1:9">
      <c r="A589" s="44">
        <v>116</v>
      </c>
      <c r="B589" s="44" t="s">
        <v>184</v>
      </c>
      <c r="C589" s="44" t="s">
        <v>19</v>
      </c>
      <c r="D589" s="25" t="s">
        <v>13</v>
      </c>
      <c r="E589" s="43">
        <v>50</v>
      </c>
      <c r="F589" s="25">
        <v>24.85</v>
      </c>
      <c r="G589" s="25">
        <f t="shared" si="30"/>
        <v>49.7</v>
      </c>
      <c r="H589" s="25">
        <f t="shared" si="31"/>
        <v>15.15</v>
      </c>
      <c r="I589" s="39"/>
    </row>
    <row r="590" s="4" customFormat="1" spans="1:9">
      <c r="A590" s="45"/>
      <c r="B590" s="45"/>
      <c r="C590" s="46"/>
      <c r="D590" s="25" t="s">
        <v>16</v>
      </c>
      <c r="E590" s="43">
        <v>50</v>
      </c>
      <c r="F590" s="25">
        <v>24.85</v>
      </c>
      <c r="G590" s="25">
        <f t="shared" si="30"/>
        <v>49.7</v>
      </c>
      <c r="H590" s="25">
        <f t="shared" si="31"/>
        <v>15.15</v>
      </c>
      <c r="I590" s="39"/>
    </row>
    <row r="591" s="4" customFormat="1" spans="1:9">
      <c r="A591" s="45"/>
      <c r="B591" s="45"/>
      <c r="C591" s="44" t="s">
        <v>12</v>
      </c>
      <c r="D591" s="25" t="s">
        <v>13</v>
      </c>
      <c r="E591" s="43">
        <v>50</v>
      </c>
      <c r="F591" s="25">
        <v>31.05</v>
      </c>
      <c r="G591" s="25">
        <f t="shared" si="30"/>
        <v>62.1</v>
      </c>
      <c r="H591" s="25">
        <f t="shared" si="31"/>
        <v>8.95</v>
      </c>
      <c r="I591" s="39"/>
    </row>
    <row r="592" s="4" customFormat="1" spans="1:9">
      <c r="A592" s="46"/>
      <c r="B592" s="46"/>
      <c r="C592" s="46"/>
      <c r="D592" s="25" t="s">
        <v>16</v>
      </c>
      <c r="E592" s="43">
        <v>50</v>
      </c>
      <c r="F592" s="25">
        <v>29.78</v>
      </c>
      <c r="G592" s="25">
        <f t="shared" si="30"/>
        <v>59.56</v>
      </c>
      <c r="H592" s="25">
        <v>9</v>
      </c>
      <c r="I592" s="39"/>
    </row>
    <row r="593" s="4" customFormat="1" ht="20" customHeight="1" spans="1:9">
      <c r="A593" s="44">
        <v>117</v>
      </c>
      <c r="B593" s="44" t="s">
        <v>185</v>
      </c>
      <c r="C593" s="44" t="s">
        <v>19</v>
      </c>
      <c r="D593" s="25" t="s">
        <v>13</v>
      </c>
      <c r="E593" s="43">
        <v>50</v>
      </c>
      <c r="F593" s="25">
        <v>6</v>
      </c>
      <c r="G593" s="25">
        <f t="shared" si="30"/>
        <v>12</v>
      </c>
      <c r="H593" s="25">
        <f>E593*0.8-F593</f>
        <v>34</v>
      </c>
      <c r="I593" s="39"/>
    </row>
    <row r="594" s="4" customFormat="1" ht="20" customHeight="1" spans="1:9">
      <c r="A594" s="46"/>
      <c r="B594" s="46"/>
      <c r="C594" s="46"/>
      <c r="D594" s="25" t="s">
        <v>16</v>
      </c>
      <c r="E594" s="43">
        <v>50</v>
      </c>
      <c r="F594" s="25">
        <v>6</v>
      </c>
      <c r="G594" s="25">
        <f t="shared" si="30"/>
        <v>12</v>
      </c>
      <c r="H594" s="25">
        <f>E594*0.8-F594</f>
        <v>34</v>
      </c>
      <c r="I594" s="39"/>
    </row>
    <row r="595" s="4" customFormat="1" spans="1:9">
      <c r="A595" s="15">
        <v>118</v>
      </c>
      <c r="B595" s="15" t="s">
        <v>186</v>
      </c>
      <c r="C595" s="15" t="s">
        <v>19</v>
      </c>
      <c r="D595" s="16" t="s">
        <v>13</v>
      </c>
      <c r="E595" s="37">
        <v>63</v>
      </c>
      <c r="F595" s="16">
        <v>43.55</v>
      </c>
      <c r="G595" s="16">
        <f t="shared" ref="G595:G658" si="32">F595*100/E595</f>
        <v>69.1269841269841</v>
      </c>
      <c r="H595" s="16">
        <v>0</v>
      </c>
      <c r="I595" s="39"/>
    </row>
    <row r="596" s="4" customFormat="1" spans="1:9">
      <c r="A596" s="15"/>
      <c r="B596" s="15"/>
      <c r="C596" s="15"/>
      <c r="D596" s="16" t="s">
        <v>15</v>
      </c>
      <c r="E596" s="37">
        <v>63</v>
      </c>
      <c r="F596" s="16">
        <v>29</v>
      </c>
      <c r="G596" s="16">
        <f t="shared" si="32"/>
        <v>46.031746031746</v>
      </c>
      <c r="H596" s="16">
        <v>0</v>
      </c>
      <c r="I596" s="39"/>
    </row>
    <row r="597" s="4" customFormat="1" spans="1:9">
      <c r="A597" s="15"/>
      <c r="B597" s="15"/>
      <c r="C597" s="15"/>
      <c r="D597" s="16" t="s">
        <v>16</v>
      </c>
      <c r="E597" s="37">
        <v>63</v>
      </c>
      <c r="F597" s="16">
        <v>20</v>
      </c>
      <c r="G597" s="16">
        <f t="shared" si="32"/>
        <v>31.7460317460317</v>
      </c>
      <c r="H597" s="16">
        <v>0</v>
      </c>
      <c r="I597" s="39"/>
    </row>
    <row r="598" s="4" customFormat="1" spans="1:9">
      <c r="A598" s="15"/>
      <c r="B598" s="15"/>
      <c r="C598" s="15" t="s">
        <v>12</v>
      </c>
      <c r="D598" s="16" t="s">
        <v>13</v>
      </c>
      <c r="E598" s="37">
        <v>63</v>
      </c>
      <c r="F598" s="16">
        <v>47.48</v>
      </c>
      <c r="G598" s="16">
        <f t="shared" si="32"/>
        <v>75.3650793650794</v>
      </c>
      <c r="H598" s="16">
        <v>0</v>
      </c>
      <c r="I598" s="39"/>
    </row>
    <row r="599" s="4" customFormat="1" spans="1:9">
      <c r="A599" s="15"/>
      <c r="B599" s="15"/>
      <c r="C599" s="15"/>
      <c r="D599" s="16" t="s">
        <v>15</v>
      </c>
      <c r="E599" s="37">
        <v>63</v>
      </c>
      <c r="F599" s="16">
        <v>27.28</v>
      </c>
      <c r="G599" s="16">
        <f t="shared" si="32"/>
        <v>43.3015873015873</v>
      </c>
      <c r="H599" s="16">
        <v>0</v>
      </c>
      <c r="I599" s="39"/>
    </row>
    <row r="600" s="4" customFormat="1" spans="1:9">
      <c r="A600" s="15"/>
      <c r="B600" s="15"/>
      <c r="C600" s="15"/>
      <c r="D600" s="16" t="s">
        <v>16</v>
      </c>
      <c r="E600" s="37">
        <v>63</v>
      </c>
      <c r="F600" s="16">
        <v>24</v>
      </c>
      <c r="G600" s="16">
        <f t="shared" si="32"/>
        <v>38.0952380952381</v>
      </c>
      <c r="H600" s="16">
        <v>0</v>
      </c>
      <c r="I600" s="39"/>
    </row>
    <row r="601" s="4" customFormat="1" spans="1:9">
      <c r="A601" s="15">
        <v>119</v>
      </c>
      <c r="B601" s="15" t="s">
        <v>187</v>
      </c>
      <c r="C601" s="15" t="s">
        <v>19</v>
      </c>
      <c r="D601" s="16" t="s">
        <v>13</v>
      </c>
      <c r="E601" s="37">
        <v>50</v>
      </c>
      <c r="F601" s="16">
        <v>38</v>
      </c>
      <c r="G601" s="16">
        <f t="shared" si="32"/>
        <v>76</v>
      </c>
      <c r="H601" s="16">
        <f>E601*0.8-F601</f>
        <v>2</v>
      </c>
      <c r="I601" s="39"/>
    </row>
    <row r="602" s="4" customFormat="1" spans="1:9">
      <c r="A602" s="15"/>
      <c r="B602" s="15"/>
      <c r="C602" s="15"/>
      <c r="D602" s="16" t="s">
        <v>15</v>
      </c>
      <c r="E602" s="37">
        <v>50</v>
      </c>
      <c r="F602" s="16">
        <v>30.3</v>
      </c>
      <c r="G602" s="16">
        <f t="shared" si="32"/>
        <v>60.6</v>
      </c>
      <c r="H602" s="16">
        <v>3</v>
      </c>
      <c r="I602" s="39"/>
    </row>
    <row r="603" s="4" customFormat="1" spans="1:9">
      <c r="A603" s="15"/>
      <c r="B603" s="15"/>
      <c r="C603" s="15"/>
      <c r="D603" s="16" t="s">
        <v>16</v>
      </c>
      <c r="E603" s="37">
        <v>50</v>
      </c>
      <c r="F603" s="16">
        <v>34.53</v>
      </c>
      <c r="G603" s="16">
        <f t="shared" si="32"/>
        <v>69.06</v>
      </c>
      <c r="H603" s="16">
        <v>3</v>
      </c>
      <c r="I603" s="39"/>
    </row>
    <row r="604" s="4" customFormat="1" spans="1:9">
      <c r="A604" s="15"/>
      <c r="B604" s="15"/>
      <c r="C604" s="15" t="s">
        <v>12</v>
      </c>
      <c r="D604" s="16" t="s">
        <v>13</v>
      </c>
      <c r="E604" s="37">
        <v>50</v>
      </c>
      <c r="F604" s="16">
        <v>44</v>
      </c>
      <c r="G604" s="16">
        <f t="shared" si="32"/>
        <v>88</v>
      </c>
      <c r="H604" s="16">
        <v>0</v>
      </c>
      <c r="I604" s="39"/>
    </row>
    <row r="605" s="4" customFormat="1" spans="1:9">
      <c r="A605" s="15"/>
      <c r="B605" s="15"/>
      <c r="C605" s="15"/>
      <c r="D605" s="16" t="s">
        <v>15</v>
      </c>
      <c r="E605" s="37">
        <v>50</v>
      </c>
      <c r="F605" s="16">
        <v>26.89</v>
      </c>
      <c r="G605" s="16">
        <f t="shared" si="32"/>
        <v>53.78</v>
      </c>
      <c r="H605" s="16">
        <v>0</v>
      </c>
      <c r="I605" s="39"/>
    </row>
    <row r="606" s="4" customFormat="1" spans="1:9">
      <c r="A606" s="15"/>
      <c r="B606" s="15"/>
      <c r="C606" s="15"/>
      <c r="D606" s="16" t="s">
        <v>16</v>
      </c>
      <c r="E606" s="37">
        <v>50</v>
      </c>
      <c r="F606" s="16">
        <v>41.65</v>
      </c>
      <c r="G606" s="16">
        <f t="shared" si="32"/>
        <v>83.3</v>
      </c>
      <c r="H606" s="16">
        <v>0</v>
      </c>
      <c r="I606" s="39"/>
    </row>
    <row r="607" s="4" customFormat="1" spans="1:9">
      <c r="A607" s="15">
        <v>120</v>
      </c>
      <c r="B607" s="15" t="s">
        <v>188</v>
      </c>
      <c r="C607" s="15" t="s">
        <v>19</v>
      </c>
      <c r="D607" s="16" t="s">
        <v>13</v>
      </c>
      <c r="E607" s="37">
        <v>50</v>
      </c>
      <c r="F607" s="16">
        <v>39</v>
      </c>
      <c r="G607" s="16">
        <f t="shared" si="32"/>
        <v>78</v>
      </c>
      <c r="H607" s="16">
        <f>E607*0.8-F607</f>
        <v>1</v>
      </c>
      <c r="I607" s="39"/>
    </row>
    <row r="608" s="4" customFormat="1" spans="1:9">
      <c r="A608" s="15"/>
      <c r="B608" s="15"/>
      <c r="C608" s="15"/>
      <c r="D608" s="16" t="s">
        <v>15</v>
      </c>
      <c r="E608" s="37">
        <v>50</v>
      </c>
      <c r="F608" s="16">
        <v>24</v>
      </c>
      <c r="G608" s="16">
        <f t="shared" si="32"/>
        <v>48</v>
      </c>
      <c r="H608" s="16">
        <v>1</v>
      </c>
      <c r="I608" s="39"/>
    </row>
    <row r="609" s="4" customFormat="1" spans="1:9">
      <c r="A609" s="15"/>
      <c r="B609" s="15"/>
      <c r="C609" s="15"/>
      <c r="D609" s="16" t="s">
        <v>16</v>
      </c>
      <c r="E609" s="37">
        <v>50</v>
      </c>
      <c r="F609" s="16">
        <v>25</v>
      </c>
      <c r="G609" s="16">
        <f t="shared" si="32"/>
        <v>50</v>
      </c>
      <c r="H609" s="16">
        <v>1</v>
      </c>
      <c r="I609" s="39"/>
    </row>
    <row r="610" s="4" customFormat="1" spans="1:9">
      <c r="A610" s="15"/>
      <c r="B610" s="15"/>
      <c r="C610" s="15" t="s">
        <v>12</v>
      </c>
      <c r="D610" s="16" t="s">
        <v>13</v>
      </c>
      <c r="E610" s="37">
        <v>31.5</v>
      </c>
      <c r="F610" s="16">
        <v>28</v>
      </c>
      <c r="G610" s="16">
        <f t="shared" si="32"/>
        <v>88.8888888888889</v>
      </c>
      <c r="H610" s="16">
        <v>0</v>
      </c>
      <c r="I610" s="39"/>
    </row>
    <row r="611" s="4" customFormat="1" spans="1:9">
      <c r="A611" s="15"/>
      <c r="B611" s="15"/>
      <c r="C611" s="15"/>
      <c r="D611" s="16" t="s">
        <v>15</v>
      </c>
      <c r="E611" s="37">
        <v>31.5</v>
      </c>
      <c r="F611" s="16">
        <v>15</v>
      </c>
      <c r="G611" s="16">
        <f t="shared" si="32"/>
        <v>47.6190476190476</v>
      </c>
      <c r="H611" s="16">
        <v>0</v>
      </c>
      <c r="I611" s="39"/>
    </row>
    <row r="612" s="4" customFormat="1" spans="1:9">
      <c r="A612" s="15"/>
      <c r="B612" s="15"/>
      <c r="C612" s="15"/>
      <c r="D612" s="16" t="s">
        <v>16</v>
      </c>
      <c r="E612" s="37">
        <v>31.5</v>
      </c>
      <c r="F612" s="16">
        <v>20</v>
      </c>
      <c r="G612" s="16">
        <f t="shared" si="32"/>
        <v>63.4920634920635</v>
      </c>
      <c r="H612" s="16">
        <v>0</v>
      </c>
      <c r="I612" s="39"/>
    </row>
    <row r="613" s="4" customFormat="1" spans="1:9">
      <c r="A613" s="15">
        <v>121</v>
      </c>
      <c r="B613" s="15" t="s">
        <v>189</v>
      </c>
      <c r="C613" s="15" t="s">
        <v>19</v>
      </c>
      <c r="D613" s="16" t="s">
        <v>13</v>
      </c>
      <c r="E613" s="37">
        <v>50</v>
      </c>
      <c r="F613" s="16">
        <v>17</v>
      </c>
      <c r="G613" s="16">
        <f t="shared" si="32"/>
        <v>34</v>
      </c>
      <c r="H613" s="16">
        <f>E613*0.8-F613</f>
        <v>23</v>
      </c>
      <c r="I613" s="39"/>
    </row>
    <row r="614" s="4" customFormat="1" spans="1:9">
      <c r="A614" s="15"/>
      <c r="B614" s="15"/>
      <c r="C614" s="15"/>
      <c r="D614" s="16" t="s">
        <v>15</v>
      </c>
      <c r="E614" s="37">
        <v>50</v>
      </c>
      <c r="F614" s="16">
        <v>2.694</v>
      </c>
      <c r="G614" s="16">
        <f t="shared" si="32"/>
        <v>5.388</v>
      </c>
      <c r="H614" s="16">
        <v>23</v>
      </c>
      <c r="I614" s="39"/>
    </row>
    <row r="615" s="4" customFormat="1" spans="1:9">
      <c r="A615" s="15"/>
      <c r="B615" s="15"/>
      <c r="C615" s="15"/>
      <c r="D615" s="16" t="s">
        <v>16</v>
      </c>
      <c r="E615" s="37">
        <v>50</v>
      </c>
      <c r="F615" s="16">
        <v>15</v>
      </c>
      <c r="G615" s="16">
        <f t="shared" si="32"/>
        <v>30</v>
      </c>
      <c r="H615" s="16">
        <v>23</v>
      </c>
      <c r="I615" s="39"/>
    </row>
    <row r="616" s="4" customFormat="1" spans="1:9">
      <c r="A616" s="15"/>
      <c r="B616" s="15"/>
      <c r="C616" s="15" t="s">
        <v>12</v>
      </c>
      <c r="D616" s="16" t="s">
        <v>13</v>
      </c>
      <c r="E616" s="37">
        <v>50</v>
      </c>
      <c r="F616" s="16">
        <v>19.8</v>
      </c>
      <c r="G616" s="16">
        <f t="shared" si="32"/>
        <v>39.6</v>
      </c>
      <c r="H616" s="16">
        <f>E616*0.8-F616</f>
        <v>20.2</v>
      </c>
      <c r="I616" s="39"/>
    </row>
    <row r="617" s="4" customFormat="1" spans="1:9">
      <c r="A617" s="15"/>
      <c r="B617" s="15"/>
      <c r="C617" s="15"/>
      <c r="D617" s="16" t="s">
        <v>15</v>
      </c>
      <c r="E617" s="37">
        <v>50</v>
      </c>
      <c r="F617" s="16">
        <v>0</v>
      </c>
      <c r="G617" s="16">
        <f t="shared" si="32"/>
        <v>0</v>
      </c>
      <c r="H617" s="16">
        <v>20</v>
      </c>
      <c r="I617" s="39"/>
    </row>
    <row r="618" s="4" customFormat="1" spans="1:9">
      <c r="A618" s="15"/>
      <c r="B618" s="15"/>
      <c r="C618" s="15"/>
      <c r="D618" s="16" t="s">
        <v>16</v>
      </c>
      <c r="E618" s="37">
        <v>50</v>
      </c>
      <c r="F618" s="16">
        <v>19</v>
      </c>
      <c r="G618" s="16">
        <f t="shared" si="32"/>
        <v>38</v>
      </c>
      <c r="H618" s="16">
        <v>20</v>
      </c>
      <c r="I618" s="39"/>
    </row>
    <row r="619" s="4" customFormat="1" spans="1:9">
      <c r="A619" s="15">
        <v>122</v>
      </c>
      <c r="B619" s="24" t="s">
        <v>190</v>
      </c>
      <c r="C619" s="24" t="s">
        <v>19</v>
      </c>
      <c r="D619" s="25" t="s">
        <v>13</v>
      </c>
      <c r="E619" s="43">
        <v>50</v>
      </c>
      <c r="F619" s="25">
        <v>34</v>
      </c>
      <c r="G619" s="16">
        <f t="shared" si="32"/>
        <v>68</v>
      </c>
      <c r="H619" s="16">
        <f>E619*0.8-F619</f>
        <v>6</v>
      </c>
      <c r="I619" s="39"/>
    </row>
    <row r="620" s="4" customFormat="1" spans="1:9">
      <c r="A620" s="15"/>
      <c r="B620" s="24"/>
      <c r="C620" s="24"/>
      <c r="D620" s="25" t="s">
        <v>15</v>
      </c>
      <c r="E620" s="43">
        <v>50</v>
      </c>
      <c r="F620" s="25">
        <v>21</v>
      </c>
      <c r="G620" s="16">
        <f t="shared" si="32"/>
        <v>42</v>
      </c>
      <c r="H620" s="16">
        <v>6</v>
      </c>
      <c r="I620" s="39"/>
    </row>
    <row r="621" s="4" customFormat="1" spans="1:9">
      <c r="A621" s="15"/>
      <c r="B621" s="24"/>
      <c r="C621" s="24"/>
      <c r="D621" s="25" t="s">
        <v>16</v>
      </c>
      <c r="E621" s="43">
        <v>50</v>
      </c>
      <c r="F621" s="25">
        <v>13</v>
      </c>
      <c r="G621" s="16">
        <f t="shared" si="32"/>
        <v>26</v>
      </c>
      <c r="H621" s="16">
        <v>6</v>
      </c>
      <c r="I621" s="39"/>
    </row>
    <row r="622" s="4" customFormat="1" spans="1:9">
      <c r="A622" s="15"/>
      <c r="B622" s="24"/>
      <c r="C622" s="24" t="s">
        <v>12</v>
      </c>
      <c r="D622" s="25" t="s">
        <v>13</v>
      </c>
      <c r="E622" s="43">
        <v>50</v>
      </c>
      <c r="F622" s="25">
        <v>35.6</v>
      </c>
      <c r="G622" s="16">
        <f t="shared" si="32"/>
        <v>71.2</v>
      </c>
      <c r="H622" s="16">
        <f>E622*0.8-F622</f>
        <v>4.4</v>
      </c>
      <c r="I622" s="39"/>
    </row>
    <row r="623" s="4" customFormat="1" spans="1:9">
      <c r="A623" s="15"/>
      <c r="B623" s="24"/>
      <c r="C623" s="24"/>
      <c r="D623" s="25" t="s">
        <v>15</v>
      </c>
      <c r="E623" s="43">
        <v>50</v>
      </c>
      <c r="F623" s="25">
        <v>25</v>
      </c>
      <c r="G623" s="16">
        <f t="shared" si="32"/>
        <v>50</v>
      </c>
      <c r="H623" s="16">
        <v>4</v>
      </c>
      <c r="I623" s="39"/>
    </row>
    <row r="624" s="4" customFormat="1" spans="1:9">
      <c r="A624" s="15"/>
      <c r="B624" s="24"/>
      <c r="C624" s="24"/>
      <c r="D624" s="25" t="s">
        <v>16</v>
      </c>
      <c r="E624" s="43">
        <v>50</v>
      </c>
      <c r="F624" s="25">
        <v>13.06</v>
      </c>
      <c r="G624" s="16">
        <f t="shared" si="32"/>
        <v>26.12</v>
      </c>
      <c r="H624" s="16">
        <v>4</v>
      </c>
      <c r="I624" s="39"/>
    </row>
    <row r="625" s="4" customFormat="1" spans="1:9">
      <c r="A625" s="15">
        <v>123</v>
      </c>
      <c r="B625" s="15" t="s">
        <v>191</v>
      </c>
      <c r="C625" s="15" t="s">
        <v>19</v>
      </c>
      <c r="D625" s="16" t="s">
        <v>13</v>
      </c>
      <c r="E625" s="37">
        <v>50</v>
      </c>
      <c r="F625" s="16">
        <v>42.4</v>
      </c>
      <c r="G625" s="16">
        <f t="shared" si="32"/>
        <v>84.8</v>
      </c>
      <c r="H625" s="16">
        <v>0</v>
      </c>
      <c r="I625" s="39"/>
    </row>
    <row r="626" s="4" customFormat="1" spans="1:9">
      <c r="A626" s="15"/>
      <c r="B626" s="15"/>
      <c r="C626" s="15"/>
      <c r="D626" s="16" t="s">
        <v>15</v>
      </c>
      <c r="E626" s="37">
        <v>50</v>
      </c>
      <c r="F626" s="16">
        <v>36.8</v>
      </c>
      <c r="G626" s="16">
        <f t="shared" si="32"/>
        <v>73.6</v>
      </c>
      <c r="H626" s="16">
        <v>0</v>
      </c>
      <c r="I626" s="39"/>
    </row>
    <row r="627" s="4" customFormat="1" spans="1:9">
      <c r="A627" s="15"/>
      <c r="B627" s="15"/>
      <c r="C627" s="15"/>
      <c r="D627" s="16" t="s">
        <v>16</v>
      </c>
      <c r="E627" s="37">
        <v>50</v>
      </c>
      <c r="F627" s="16">
        <v>5.43</v>
      </c>
      <c r="G627" s="16">
        <f t="shared" si="32"/>
        <v>10.86</v>
      </c>
      <c r="H627" s="16">
        <v>0</v>
      </c>
      <c r="I627" s="39"/>
    </row>
    <row r="628" s="4" customFormat="1" spans="1:9">
      <c r="A628" s="15"/>
      <c r="B628" s="15"/>
      <c r="C628" s="15" t="s">
        <v>12</v>
      </c>
      <c r="D628" s="16" t="s">
        <v>13</v>
      </c>
      <c r="E628" s="37">
        <v>50</v>
      </c>
      <c r="F628" s="16">
        <v>30</v>
      </c>
      <c r="G628" s="16">
        <f t="shared" si="32"/>
        <v>60</v>
      </c>
      <c r="H628" s="16">
        <v>0</v>
      </c>
      <c r="I628" s="39"/>
    </row>
    <row r="629" s="4" customFormat="1" spans="1:9">
      <c r="A629" s="15"/>
      <c r="B629" s="15"/>
      <c r="C629" s="15"/>
      <c r="D629" s="16" t="s">
        <v>15</v>
      </c>
      <c r="E629" s="37">
        <v>50</v>
      </c>
      <c r="F629" s="16">
        <v>26.6</v>
      </c>
      <c r="G629" s="16">
        <f t="shared" si="32"/>
        <v>53.2</v>
      </c>
      <c r="H629" s="16">
        <v>0</v>
      </c>
      <c r="I629" s="39"/>
    </row>
    <row r="630" s="4" customFormat="1" spans="1:9">
      <c r="A630" s="15"/>
      <c r="B630" s="15"/>
      <c r="C630" s="15"/>
      <c r="D630" s="16" t="s">
        <v>16</v>
      </c>
      <c r="E630" s="37">
        <v>50</v>
      </c>
      <c r="F630" s="16">
        <v>8</v>
      </c>
      <c r="G630" s="16">
        <f t="shared" si="32"/>
        <v>16</v>
      </c>
      <c r="H630" s="16">
        <v>0</v>
      </c>
      <c r="I630" s="39"/>
    </row>
    <row r="631" s="4" customFormat="1" spans="1:9">
      <c r="A631" s="15">
        <v>124</v>
      </c>
      <c r="B631" s="24" t="s">
        <v>192</v>
      </c>
      <c r="C631" s="24" t="s">
        <v>19</v>
      </c>
      <c r="D631" s="25" t="s">
        <v>13</v>
      </c>
      <c r="E631" s="43">
        <v>50</v>
      </c>
      <c r="F631" s="25">
        <v>37.9</v>
      </c>
      <c r="G631" s="16">
        <f t="shared" si="32"/>
        <v>75.8</v>
      </c>
      <c r="H631" s="16">
        <f>E631*0.8-F631</f>
        <v>2.1</v>
      </c>
      <c r="I631" s="39"/>
    </row>
    <row r="632" s="4" customFormat="1" spans="1:9">
      <c r="A632" s="15"/>
      <c r="B632" s="24"/>
      <c r="C632" s="24"/>
      <c r="D632" s="25" t="s">
        <v>15</v>
      </c>
      <c r="E632" s="43">
        <v>50</v>
      </c>
      <c r="F632" s="25">
        <v>28.8</v>
      </c>
      <c r="G632" s="16">
        <f t="shared" si="32"/>
        <v>57.6</v>
      </c>
      <c r="H632" s="16">
        <v>4</v>
      </c>
      <c r="I632" s="39"/>
    </row>
    <row r="633" s="4" customFormat="1" spans="1:9">
      <c r="A633" s="15"/>
      <c r="B633" s="24"/>
      <c r="C633" s="24"/>
      <c r="D633" s="25" t="s">
        <v>16</v>
      </c>
      <c r="E633" s="43">
        <v>50</v>
      </c>
      <c r="F633" s="25">
        <v>11.8</v>
      </c>
      <c r="G633" s="16">
        <f t="shared" si="32"/>
        <v>23.6</v>
      </c>
      <c r="H633" s="16">
        <v>4</v>
      </c>
      <c r="I633" s="39"/>
    </row>
    <row r="634" s="4" customFormat="1" spans="1:9">
      <c r="A634" s="15"/>
      <c r="B634" s="24"/>
      <c r="C634" s="24" t="s">
        <v>12</v>
      </c>
      <c r="D634" s="25" t="s">
        <v>13</v>
      </c>
      <c r="E634" s="43">
        <v>50</v>
      </c>
      <c r="F634" s="25">
        <v>32.63</v>
      </c>
      <c r="G634" s="16">
        <f t="shared" si="32"/>
        <v>65.26</v>
      </c>
      <c r="H634" s="16">
        <f t="shared" ref="H634:H641" si="33">E634*0.8-F634</f>
        <v>7.37</v>
      </c>
      <c r="I634" s="39"/>
    </row>
    <row r="635" s="4" customFormat="1" spans="1:9">
      <c r="A635" s="15"/>
      <c r="B635" s="24"/>
      <c r="C635" s="24"/>
      <c r="D635" s="25" t="s">
        <v>15</v>
      </c>
      <c r="E635" s="43">
        <v>50</v>
      </c>
      <c r="F635" s="25">
        <v>26.16</v>
      </c>
      <c r="G635" s="16">
        <f t="shared" si="32"/>
        <v>52.32</v>
      </c>
      <c r="H635" s="16">
        <v>7</v>
      </c>
      <c r="I635" s="39"/>
    </row>
    <row r="636" s="4" customFormat="1" spans="1:9">
      <c r="A636" s="15"/>
      <c r="B636" s="24"/>
      <c r="C636" s="24"/>
      <c r="D636" s="25" t="s">
        <v>16</v>
      </c>
      <c r="E636" s="43">
        <v>50</v>
      </c>
      <c r="F636" s="25">
        <v>14.7</v>
      </c>
      <c r="G636" s="16">
        <f t="shared" si="32"/>
        <v>29.4</v>
      </c>
      <c r="H636" s="16">
        <v>7</v>
      </c>
      <c r="I636" s="39"/>
    </row>
    <row r="637" s="4" customFormat="1" spans="1:9">
      <c r="A637" s="15">
        <v>125</v>
      </c>
      <c r="B637" s="15" t="s">
        <v>193</v>
      </c>
      <c r="C637" s="15" t="s">
        <v>19</v>
      </c>
      <c r="D637" s="16" t="s">
        <v>13</v>
      </c>
      <c r="E637" s="37">
        <v>50</v>
      </c>
      <c r="F637" s="16">
        <v>24.8</v>
      </c>
      <c r="G637" s="16">
        <f t="shared" si="32"/>
        <v>49.6</v>
      </c>
      <c r="H637" s="16">
        <f t="shared" si="33"/>
        <v>15.2</v>
      </c>
      <c r="I637" s="39"/>
    </row>
    <row r="638" s="4" customFormat="1" spans="1:9">
      <c r="A638" s="15"/>
      <c r="B638" s="15"/>
      <c r="C638" s="15"/>
      <c r="D638" s="16" t="s">
        <v>16</v>
      </c>
      <c r="E638" s="37">
        <v>50</v>
      </c>
      <c r="F638" s="16">
        <v>25</v>
      </c>
      <c r="G638" s="16">
        <f t="shared" si="32"/>
        <v>50</v>
      </c>
      <c r="H638" s="16">
        <v>15</v>
      </c>
      <c r="I638" s="39"/>
    </row>
    <row r="639" s="4" customFormat="1" spans="1:9">
      <c r="A639" s="15"/>
      <c r="B639" s="15"/>
      <c r="C639" s="15" t="s">
        <v>12</v>
      </c>
      <c r="D639" s="16" t="s">
        <v>13</v>
      </c>
      <c r="E639" s="37">
        <v>50</v>
      </c>
      <c r="F639" s="16">
        <v>13</v>
      </c>
      <c r="G639" s="16">
        <f t="shared" si="32"/>
        <v>26</v>
      </c>
      <c r="H639" s="16">
        <f t="shared" si="33"/>
        <v>27</v>
      </c>
      <c r="I639" s="39"/>
    </row>
    <row r="640" s="4" customFormat="1" spans="1:9">
      <c r="A640" s="15"/>
      <c r="B640" s="15"/>
      <c r="C640" s="15"/>
      <c r="D640" s="16" t="s">
        <v>16</v>
      </c>
      <c r="E640" s="37">
        <v>50</v>
      </c>
      <c r="F640" s="16">
        <v>13</v>
      </c>
      <c r="G640" s="16">
        <f t="shared" si="32"/>
        <v>26</v>
      </c>
      <c r="H640" s="16">
        <f t="shared" si="33"/>
        <v>27</v>
      </c>
      <c r="I640" s="39"/>
    </row>
    <row r="641" s="4" customFormat="1" spans="1:9">
      <c r="A641" s="15">
        <v>126</v>
      </c>
      <c r="B641" s="24" t="s">
        <v>194</v>
      </c>
      <c r="C641" s="24" t="s">
        <v>19</v>
      </c>
      <c r="D641" s="25" t="s">
        <v>13</v>
      </c>
      <c r="E641" s="43">
        <v>50</v>
      </c>
      <c r="F641" s="25">
        <v>12.5</v>
      </c>
      <c r="G641" s="16">
        <f t="shared" si="32"/>
        <v>25</v>
      </c>
      <c r="H641" s="16">
        <f t="shared" si="33"/>
        <v>27.5</v>
      </c>
      <c r="I641" s="39"/>
    </row>
    <row r="642" s="4" customFormat="1" spans="1:9">
      <c r="A642" s="15"/>
      <c r="B642" s="24"/>
      <c r="C642" s="24"/>
      <c r="D642" s="25" t="s">
        <v>15</v>
      </c>
      <c r="E642" s="43">
        <v>50</v>
      </c>
      <c r="F642" s="25">
        <v>8.9</v>
      </c>
      <c r="G642" s="16">
        <f t="shared" si="32"/>
        <v>17.8</v>
      </c>
      <c r="H642" s="16">
        <v>28</v>
      </c>
      <c r="I642" s="39"/>
    </row>
    <row r="643" s="4" customFormat="1" spans="1:9">
      <c r="A643" s="15"/>
      <c r="B643" s="24"/>
      <c r="C643" s="24"/>
      <c r="D643" s="25" t="s">
        <v>16</v>
      </c>
      <c r="E643" s="43">
        <v>50</v>
      </c>
      <c r="F643" s="25">
        <v>7</v>
      </c>
      <c r="G643" s="16">
        <f t="shared" si="32"/>
        <v>14</v>
      </c>
      <c r="H643" s="16">
        <v>28</v>
      </c>
      <c r="I643" s="39"/>
    </row>
    <row r="644" s="4" customFormat="1" spans="1:9">
      <c r="A644" s="15"/>
      <c r="B644" s="24"/>
      <c r="C644" s="24" t="s">
        <v>12</v>
      </c>
      <c r="D644" s="25" t="s">
        <v>13</v>
      </c>
      <c r="E644" s="43">
        <v>50</v>
      </c>
      <c r="F644" s="25">
        <v>29.3</v>
      </c>
      <c r="G644" s="16">
        <f t="shared" si="32"/>
        <v>58.6</v>
      </c>
      <c r="H644" s="16">
        <f>E644*0.8-F644</f>
        <v>10.7</v>
      </c>
      <c r="I644" s="39"/>
    </row>
    <row r="645" s="4" customFormat="1" spans="1:9">
      <c r="A645" s="15"/>
      <c r="B645" s="24"/>
      <c r="C645" s="24"/>
      <c r="D645" s="25" t="s">
        <v>15</v>
      </c>
      <c r="E645" s="43">
        <v>50</v>
      </c>
      <c r="F645" s="25">
        <v>18.56</v>
      </c>
      <c r="G645" s="16">
        <f t="shared" si="32"/>
        <v>37.12</v>
      </c>
      <c r="H645" s="16">
        <v>11</v>
      </c>
      <c r="I645" s="39"/>
    </row>
    <row r="646" s="4" customFormat="1" spans="1:9">
      <c r="A646" s="15"/>
      <c r="B646" s="24"/>
      <c r="C646" s="24"/>
      <c r="D646" s="25" t="s">
        <v>16</v>
      </c>
      <c r="E646" s="43">
        <v>50</v>
      </c>
      <c r="F646" s="25">
        <v>12.6</v>
      </c>
      <c r="G646" s="16">
        <f t="shared" si="32"/>
        <v>25.2</v>
      </c>
      <c r="H646" s="16">
        <v>11</v>
      </c>
      <c r="I646" s="39"/>
    </row>
    <row r="647" s="4" customFormat="1" spans="1:9">
      <c r="A647" s="15">
        <v>127</v>
      </c>
      <c r="B647" s="24" t="s">
        <v>195</v>
      </c>
      <c r="C647" s="24" t="s">
        <v>19</v>
      </c>
      <c r="D647" s="25" t="s">
        <v>13</v>
      </c>
      <c r="E647" s="43">
        <v>50</v>
      </c>
      <c r="F647" s="25">
        <v>42.5</v>
      </c>
      <c r="G647" s="16">
        <f t="shared" si="32"/>
        <v>85</v>
      </c>
      <c r="H647" s="16">
        <v>0</v>
      </c>
      <c r="I647" s="39"/>
    </row>
    <row r="648" s="4" customFormat="1" spans="1:9">
      <c r="A648" s="15"/>
      <c r="B648" s="24"/>
      <c r="C648" s="24"/>
      <c r="D648" s="25" t="s">
        <v>15</v>
      </c>
      <c r="E648" s="43">
        <v>50</v>
      </c>
      <c r="F648" s="25">
        <v>17.83</v>
      </c>
      <c r="G648" s="16">
        <f t="shared" si="32"/>
        <v>35.66</v>
      </c>
      <c r="H648" s="16">
        <v>0</v>
      </c>
      <c r="I648" s="39"/>
    </row>
    <row r="649" s="4" customFormat="1" spans="1:9">
      <c r="A649" s="15"/>
      <c r="B649" s="24"/>
      <c r="C649" s="24"/>
      <c r="D649" s="25" t="s">
        <v>16</v>
      </c>
      <c r="E649" s="43">
        <v>50</v>
      </c>
      <c r="F649" s="25">
        <v>27.25</v>
      </c>
      <c r="G649" s="16">
        <f t="shared" si="32"/>
        <v>54.5</v>
      </c>
      <c r="H649" s="16">
        <v>0</v>
      </c>
      <c r="I649" s="39"/>
    </row>
    <row r="650" s="4" customFormat="1" spans="1:9">
      <c r="A650" s="15"/>
      <c r="B650" s="24"/>
      <c r="C650" s="24" t="s">
        <v>12</v>
      </c>
      <c r="D650" s="25" t="s">
        <v>13</v>
      </c>
      <c r="E650" s="43">
        <v>50</v>
      </c>
      <c r="F650" s="25">
        <v>35.7</v>
      </c>
      <c r="G650" s="16">
        <f t="shared" si="32"/>
        <v>71.4</v>
      </c>
      <c r="H650" s="16">
        <f t="shared" ref="H650:H656" si="34">E650*0.8-F650</f>
        <v>4.3</v>
      </c>
      <c r="I650" s="39"/>
    </row>
    <row r="651" s="4" customFormat="1" spans="1:9">
      <c r="A651" s="15"/>
      <c r="B651" s="24"/>
      <c r="C651" s="24"/>
      <c r="D651" s="25" t="s">
        <v>15</v>
      </c>
      <c r="E651" s="43">
        <v>50</v>
      </c>
      <c r="F651" s="25">
        <v>10.06</v>
      </c>
      <c r="G651" s="16">
        <f t="shared" si="32"/>
        <v>20.12</v>
      </c>
      <c r="H651" s="16">
        <v>4</v>
      </c>
      <c r="I651" s="39"/>
    </row>
    <row r="652" s="4" customFormat="1" spans="1:9">
      <c r="A652" s="15"/>
      <c r="B652" s="24"/>
      <c r="C652" s="24"/>
      <c r="D652" s="25" t="s">
        <v>16</v>
      </c>
      <c r="E652" s="43">
        <v>50</v>
      </c>
      <c r="F652" s="25">
        <v>28</v>
      </c>
      <c r="G652" s="16">
        <f t="shared" si="32"/>
        <v>56</v>
      </c>
      <c r="H652" s="16">
        <v>4</v>
      </c>
      <c r="I652" s="39"/>
    </row>
    <row r="653" s="4" customFormat="1" spans="1:9">
      <c r="A653" s="15">
        <v>128</v>
      </c>
      <c r="B653" s="15" t="s">
        <v>196</v>
      </c>
      <c r="C653" s="15" t="s">
        <v>19</v>
      </c>
      <c r="D653" s="16" t="s">
        <v>13</v>
      </c>
      <c r="E653" s="37">
        <v>50</v>
      </c>
      <c r="F653" s="16">
        <v>16</v>
      </c>
      <c r="G653" s="16">
        <f t="shared" si="32"/>
        <v>32</v>
      </c>
      <c r="H653" s="16">
        <f t="shared" si="34"/>
        <v>24</v>
      </c>
      <c r="I653" s="39"/>
    </row>
    <row r="654" s="4" customFormat="1" spans="1:9">
      <c r="A654" s="15"/>
      <c r="B654" s="15"/>
      <c r="C654" s="15"/>
      <c r="D654" s="16" t="s">
        <v>15</v>
      </c>
      <c r="E654" s="37">
        <v>50</v>
      </c>
      <c r="F654" s="16">
        <v>9</v>
      </c>
      <c r="G654" s="16">
        <f t="shared" si="32"/>
        <v>18</v>
      </c>
      <c r="H654" s="16">
        <v>24</v>
      </c>
      <c r="I654" s="39"/>
    </row>
    <row r="655" s="4" customFormat="1" spans="1:9">
      <c r="A655" s="15"/>
      <c r="B655" s="15"/>
      <c r="C655" s="15"/>
      <c r="D655" s="16" t="s">
        <v>16</v>
      </c>
      <c r="E655" s="37">
        <v>25</v>
      </c>
      <c r="F655" s="16">
        <v>17</v>
      </c>
      <c r="G655" s="16">
        <f t="shared" si="32"/>
        <v>68</v>
      </c>
      <c r="H655" s="16">
        <f t="shared" si="34"/>
        <v>3</v>
      </c>
      <c r="I655" s="39"/>
    </row>
    <row r="656" s="4" customFormat="1" spans="1:9">
      <c r="A656" s="15"/>
      <c r="B656" s="15"/>
      <c r="C656" s="15" t="s">
        <v>12</v>
      </c>
      <c r="D656" s="16" t="s">
        <v>13</v>
      </c>
      <c r="E656" s="37">
        <v>50</v>
      </c>
      <c r="F656" s="16">
        <v>30</v>
      </c>
      <c r="G656" s="16">
        <f t="shared" si="32"/>
        <v>60</v>
      </c>
      <c r="H656" s="16">
        <f t="shared" si="34"/>
        <v>10</v>
      </c>
      <c r="I656" s="39"/>
    </row>
    <row r="657" s="4" customFormat="1" spans="1:9">
      <c r="A657" s="15"/>
      <c r="B657" s="15"/>
      <c r="C657" s="15"/>
      <c r="D657" s="16" t="s">
        <v>15</v>
      </c>
      <c r="E657" s="37">
        <v>50</v>
      </c>
      <c r="F657" s="16">
        <v>17.76</v>
      </c>
      <c r="G657" s="16">
        <f t="shared" si="32"/>
        <v>35.52</v>
      </c>
      <c r="H657" s="16">
        <v>10</v>
      </c>
      <c r="I657" s="39"/>
    </row>
    <row r="658" s="4" customFormat="1" spans="1:9">
      <c r="A658" s="15"/>
      <c r="B658" s="15"/>
      <c r="C658" s="15"/>
      <c r="D658" s="16" t="s">
        <v>16</v>
      </c>
      <c r="E658" s="37">
        <v>50</v>
      </c>
      <c r="F658" s="16">
        <v>15.7</v>
      </c>
      <c r="G658" s="16">
        <f t="shared" si="32"/>
        <v>31.4</v>
      </c>
      <c r="H658" s="16">
        <v>10</v>
      </c>
      <c r="I658" s="39"/>
    </row>
    <row r="659" s="4" customFormat="1" spans="1:9">
      <c r="A659" s="15">
        <v>129</v>
      </c>
      <c r="B659" s="15" t="s">
        <v>197</v>
      </c>
      <c r="C659" s="15" t="s">
        <v>19</v>
      </c>
      <c r="D659" s="16" t="s">
        <v>13</v>
      </c>
      <c r="E659" s="37">
        <v>50</v>
      </c>
      <c r="F659" s="16">
        <v>17</v>
      </c>
      <c r="G659" s="16">
        <f t="shared" ref="G659:G686" si="35">F659*100/E659</f>
        <v>34</v>
      </c>
      <c r="H659" s="16">
        <f>E659*0.8-F659</f>
        <v>23</v>
      </c>
      <c r="I659" s="39"/>
    </row>
    <row r="660" s="4" customFormat="1" spans="1:9">
      <c r="A660" s="15"/>
      <c r="B660" s="15"/>
      <c r="C660" s="15"/>
      <c r="D660" s="16" t="s">
        <v>15</v>
      </c>
      <c r="E660" s="37">
        <v>50</v>
      </c>
      <c r="F660" s="16">
        <v>4</v>
      </c>
      <c r="G660" s="16">
        <f t="shared" si="35"/>
        <v>8</v>
      </c>
      <c r="H660" s="16">
        <v>23</v>
      </c>
      <c r="I660" s="39"/>
    </row>
    <row r="661" s="4" customFormat="1" spans="1:9">
      <c r="A661" s="15"/>
      <c r="B661" s="15"/>
      <c r="C661" s="15"/>
      <c r="D661" s="16" t="s">
        <v>16</v>
      </c>
      <c r="E661" s="37">
        <v>50</v>
      </c>
      <c r="F661" s="16">
        <v>14</v>
      </c>
      <c r="G661" s="16">
        <f t="shared" si="35"/>
        <v>28</v>
      </c>
      <c r="H661" s="16">
        <v>23</v>
      </c>
      <c r="I661" s="39"/>
    </row>
    <row r="662" s="4" customFormat="1" spans="1:9">
      <c r="A662" s="15"/>
      <c r="B662" s="15"/>
      <c r="C662" s="15" t="s">
        <v>12</v>
      </c>
      <c r="D662" s="16" t="s">
        <v>13</v>
      </c>
      <c r="E662" s="37">
        <v>50</v>
      </c>
      <c r="F662" s="16">
        <v>17</v>
      </c>
      <c r="G662" s="16">
        <f t="shared" si="35"/>
        <v>34</v>
      </c>
      <c r="H662" s="16">
        <f>E662*0.8-F662</f>
        <v>23</v>
      </c>
      <c r="I662" s="39"/>
    </row>
    <row r="663" s="4" customFormat="1" spans="1:9">
      <c r="A663" s="15"/>
      <c r="B663" s="15"/>
      <c r="C663" s="15"/>
      <c r="D663" s="16" t="s">
        <v>15</v>
      </c>
      <c r="E663" s="37">
        <v>50</v>
      </c>
      <c r="F663" s="16">
        <v>3.92</v>
      </c>
      <c r="G663" s="16">
        <f t="shared" si="35"/>
        <v>7.84</v>
      </c>
      <c r="H663" s="16">
        <v>23</v>
      </c>
      <c r="I663" s="39"/>
    </row>
    <row r="664" s="4" customFormat="1" spans="1:9">
      <c r="A664" s="15"/>
      <c r="B664" s="15"/>
      <c r="C664" s="15"/>
      <c r="D664" s="16" t="s">
        <v>16</v>
      </c>
      <c r="E664" s="37">
        <v>50</v>
      </c>
      <c r="F664" s="16">
        <v>15</v>
      </c>
      <c r="G664" s="16">
        <f t="shared" si="35"/>
        <v>30</v>
      </c>
      <c r="H664" s="16">
        <v>23</v>
      </c>
      <c r="I664" s="39"/>
    </row>
    <row r="665" s="4" customFormat="1" spans="1:9">
      <c r="A665" s="15">
        <v>130</v>
      </c>
      <c r="B665" s="15" t="s">
        <v>198</v>
      </c>
      <c r="C665" s="15" t="s">
        <v>19</v>
      </c>
      <c r="D665" s="16" t="s">
        <v>13</v>
      </c>
      <c r="E665" s="37">
        <v>50</v>
      </c>
      <c r="F665" s="16">
        <v>39.97</v>
      </c>
      <c r="G665" s="16">
        <f t="shared" si="35"/>
        <v>79.94</v>
      </c>
      <c r="H665" s="16">
        <f t="shared" ref="H665:H689" si="36">E665*0.8-F665</f>
        <v>0.0300000000000011</v>
      </c>
      <c r="I665" s="39"/>
    </row>
    <row r="666" s="4" customFormat="1" spans="1:9">
      <c r="A666" s="15"/>
      <c r="B666" s="15"/>
      <c r="C666" s="15"/>
      <c r="D666" s="16" t="s">
        <v>15</v>
      </c>
      <c r="E666" s="37">
        <v>50</v>
      </c>
      <c r="F666" s="16">
        <v>22.77</v>
      </c>
      <c r="G666" s="16">
        <f t="shared" si="35"/>
        <v>45.54</v>
      </c>
      <c r="H666" s="16">
        <v>0</v>
      </c>
      <c r="I666" s="39"/>
    </row>
    <row r="667" s="4" customFormat="1" spans="1:9">
      <c r="A667" s="15"/>
      <c r="B667" s="15"/>
      <c r="C667" s="15"/>
      <c r="D667" s="16" t="s">
        <v>16</v>
      </c>
      <c r="E667" s="37">
        <v>50</v>
      </c>
      <c r="F667" s="16">
        <v>16.96</v>
      </c>
      <c r="G667" s="16">
        <f t="shared" si="35"/>
        <v>33.92</v>
      </c>
      <c r="H667" s="16">
        <v>0</v>
      </c>
      <c r="I667" s="39"/>
    </row>
    <row r="668" s="4" customFormat="1" spans="1:9">
      <c r="A668" s="15"/>
      <c r="B668" s="15"/>
      <c r="C668" s="15" t="s">
        <v>12</v>
      </c>
      <c r="D668" s="16" t="s">
        <v>13</v>
      </c>
      <c r="E668" s="37">
        <v>31.5</v>
      </c>
      <c r="F668" s="16">
        <v>12.6</v>
      </c>
      <c r="G668" s="16">
        <f t="shared" si="35"/>
        <v>40</v>
      </c>
      <c r="H668" s="16">
        <f t="shared" si="36"/>
        <v>12.6</v>
      </c>
      <c r="I668" s="39"/>
    </row>
    <row r="669" s="4" customFormat="1" spans="1:9">
      <c r="A669" s="15"/>
      <c r="B669" s="15"/>
      <c r="C669" s="15"/>
      <c r="D669" s="16" t="s">
        <v>15</v>
      </c>
      <c r="E669" s="37">
        <v>31.5</v>
      </c>
      <c r="F669" s="16">
        <v>0</v>
      </c>
      <c r="G669" s="16">
        <f t="shared" si="35"/>
        <v>0</v>
      </c>
      <c r="H669" s="16">
        <v>13</v>
      </c>
      <c r="I669" s="39"/>
    </row>
    <row r="670" s="4" customFormat="1" spans="1:9">
      <c r="A670" s="15"/>
      <c r="B670" s="15"/>
      <c r="C670" s="15"/>
      <c r="D670" s="16" t="s">
        <v>16</v>
      </c>
      <c r="E670" s="37">
        <v>15.75</v>
      </c>
      <c r="F670" s="16">
        <v>12.6</v>
      </c>
      <c r="G670" s="16">
        <f t="shared" si="35"/>
        <v>80</v>
      </c>
      <c r="H670" s="16">
        <f t="shared" si="36"/>
        <v>0</v>
      </c>
      <c r="I670" s="39"/>
    </row>
    <row r="671" s="4" customFormat="1" spans="1:9">
      <c r="A671" s="15">
        <v>131</v>
      </c>
      <c r="B671" s="24" t="s">
        <v>199</v>
      </c>
      <c r="C671" s="24" t="s">
        <v>19</v>
      </c>
      <c r="D671" s="25" t="s">
        <v>13</v>
      </c>
      <c r="E671" s="43">
        <v>50</v>
      </c>
      <c r="F671" s="25">
        <v>15.99</v>
      </c>
      <c r="G671" s="16">
        <f t="shared" si="35"/>
        <v>31.98</v>
      </c>
      <c r="H671" s="16">
        <f t="shared" si="36"/>
        <v>24.01</v>
      </c>
      <c r="I671" s="39"/>
    </row>
    <row r="672" s="4" customFormat="1" spans="1:9">
      <c r="A672" s="15"/>
      <c r="B672" s="24"/>
      <c r="C672" s="24"/>
      <c r="D672" s="25" t="s">
        <v>16</v>
      </c>
      <c r="E672" s="43">
        <v>50</v>
      </c>
      <c r="F672" s="25">
        <v>15.99</v>
      </c>
      <c r="G672" s="16">
        <f t="shared" si="35"/>
        <v>31.98</v>
      </c>
      <c r="H672" s="16">
        <f t="shared" si="36"/>
        <v>24.01</v>
      </c>
      <c r="I672" s="16"/>
    </row>
    <row r="673" s="4" customFormat="1" spans="1:9">
      <c r="A673" s="15"/>
      <c r="B673" s="24"/>
      <c r="C673" s="24" t="s">
        <v>12</v>
      </c>
      <c r="D673" s="25" t="s">
        <v>13</v>
      </c>
      <c r="E673" s="43">
        <v>50</v>
      </c>
      <c r="F673" s="25">
        <v>17.14</v>
      </c>
      <c r="G673" s="16">
        <f t="shared" si="35"/>
        <v>34.28</v>
      </c>
      <c r="H673" s="16">
        <f t="shared" si="36"/>
        <v>22.86</v>
      </c>
      <c r="I673" s="16"/>
    </row>
    <row r="674" s="4" customFormat="1" spans="1:9">
      <c r="A674" s="15"/>
      <c r="B674" s="24"/>
      <c r="C674" s="24"/>
      <c r="D674" s="25" t="s">
        <v>16</v>
      </c>
      <c r="E674" s="43">
        <v>50</v>
      </c>
      <c r="F674" s="25">
        <v>17</v>
      </c>
      <c r="G674" s="16">
        <f t="shared" si="35"/>
        <v>34</v>
      </c>
      <c r="H674" s="16">
        <f t="shared" si="36"/>
        <v>23</v>
      </c>
      <c r="I674" s="16"/>
    </row>
    <row r="675" s="4" customFormat="1" spans="1:9">
      <c r="A675" s="15">
        <v>132</v>
      </c>
      <c r="B675" s="24" t="s">
        <v>200</v>
      </c>
      <c r="C675" s="24" t="s">
        <v>19</v>
      </c>
      <c r="D675" s="25" t="s">
        <v>13</v>
      </c>
      <c r="E675" s="43">
        <v>63</v>
      </c>
      <c r="F675" s="25">
        <v>15.99</v>
      </c>
      <c r="G675" s="16">
        <f t="shared" si="35"/>
        <v>25.3809523809524</v>
      </c>
      <c r="H675" s="16">
        <f t="shared" si="36"/>
        <v>34.41</v>
      </c>
      <c r="I675" s="39"/>
    </row>
    <row r="676" s="4" customFormat="1" spans="1:9">
      <c r="A676" s="15"/>
      <c r="B676" s="24"/>
      <c r="C676" s="24"/>
      <c r="D676" s="25" t="s">
        <v>16</v>
      </c>
      <c r="E676" s="43">
        <v>63</v>
      </c>
      <c r="F676" s="25">
        <v>15.99</v>
      </c>
      <c r="G676" s="16">
        <f t="shared" si="35"/>
        <v>25.3809523809524</v>
      </c>
      <c r="H676" s="16">
        <f t="shared" si="36"/>
        <v>34.41</v>
      </c>
      <c r="I676" s="16"/>
    </row>
    <row r="677" s="4" customFormat="1" spans="1:9">
      <c r="A677" s="15"/>
      <c r="B677" s="24"/>
      <c r="C677" s="24" t="s">
        <v>12</v>
      </c>
      <c r="D677" s="25" t="s">
        <v>13</v>
      </c>
      <c r="E677" s="43">
        <v>63</v>
      </c>
      <c r="F677" s="25">
        <v>18</v>
      </c>
      <c r="G677" s="16">
        <f t="shared" si="35"/>
        <v>28.5714285714286</v>
      </c>
      <c r="H677" s="16">
        <f t="shared" si="36"/>
        <v>32.4</v>
      </c>
      <c r="I677" s="16"/>
    </row>
    <row r="678" s="4" customFormat="1" spans="1:9">
      <c r="A678" s="15"/>
      <c r="B678" s="24"/>
      <c r="C678" s="24"/>
      <c r="D678" s="25" t="s">
        <v>16</v>
      </c>
      <c r="E678" s="43">
        <v>63</v>
      </c>
      <c r="F678" s="25">
        <v>10</v>
      </c>
      <c r="G678" s="16">
        <f t="shared" si="35"/>
        <v>15.8730158730159</v>
      </c>
      <c r="H678" s="16">
        <v>32</v>
      </c>
      <c r="I678" s="16"/>
    </row>
    <row r="679" s="4" customFormat="1" spans="1:9">
      <c r="A679" s="15">
        <v>133</v>
      </c>
      <c r="B679" s="24" t="s">
        <v>201</v>
      </c>
      <c r="C679" s="24" t="s">
        <v>19</v>
      </c>
      <c r="D679" s="25" t="s">
        <v>13</v>
      </c>
      <c r="E679" s="43">
        <v>63</v>
      </c>
      <c r="F679" s="25">
        <v>15</v>
      </c>
      <c r="G679" s="16">
        <f t="shared" si="35"/>
        <v>23.8095238095238</v>
      </c>
      <c r="H679" s="16">
        <f t="shared" si="36"/>
        <v>35.4</v>
      </c>
      <c r="I679" s="39"/>
    </row>
    <row r="680" s="4" customFormat="1" spans="1:9">
      <c r="A680" s="15"/>
      <c r="B680" s="24"/>
      <c r="C680" s="24"/>
      <c r="D680" s="25" t="s">
        <v>16</v>
      </c>
      <c r="E680" s="43">
        <v>63</v>
      </c>
      <c r="F680" s="25">
        <v>15</v>
      </c>
      <c r="G680" s="16">
        <f t="shared" si="35"/>
        <v>23.8095238095238</v>
      </c>
      <c r="H680" s="16">
        <f t="shared" si="36"/>
        <v>35.4</v>
      </c>
      <c r="I680" s="16"/>
    </row>
    <row r="681" s="4" customFormat="1" spans="1:9">
      <c r="A681" s="15"/>
      <c r="B681" s="24"/>
      <c r="C681" s="24" t="s">
        <v>12</v>
      </c>
      <c r="D681" s="25" t="s">
        <v>13</v>
      </c>
      <c r="E681" s="43">
        <v>63</v>
      </c>
      <c r="F681" s="25">
        <v>9</v>
      </c>
      <c r="G681" s="16">
        <f t="shared" si="35"/>
        <v>14.2857142857143</v>
      </c>
      <c r="H681" s="16">
        <f t="shared" si="36"/>
        <v>41.4</v>
      </c>
      <c r="I681" s="16"/>
    </row>
    <row r="682" s="4" customFormat="1" spans="1:9">
      <c r="A682" s="15"/>
      <c r="B682" s="24"/>
      <c r="C682" s="24"/>
      <c r="D682" s="25" t="s">
        <v>16</v>
      </c>
      <c r="E682" s="43">
        <v>63</v>
      </c>
      <c r="F682" s="25">
        <v>7.3</v>
      </c>
      <c r="G682" s="16">
        <f t="shared" si="35"/>
        <v>11.5873015873016</v>
      </c>
      <c r="H682" s="16">
        <v>41</v>
      </c>
      <c r="I682" s="16"/>
    </row>
    <row r="683" s="4" customFormat="1" spans="1:9">
      <c r="A683" s="15">
        <v>134</v>
      </c>
      <c r="B683" s="24" t="s">
        <v>202</v>
      </c>
      <c r="C683" s="24" t="s">
        <v>19</v>
      </c>
      <c r="D683" s="25" t="s">
        <v>13</v>
      </c>
      <c r="E683" s="43">
        <v>63</v>
      </c>
      <c r="F683" s="25">
        <v>13</v>
      </c>
      <c r="G683" s="16">
        <f t="shared" si="35"/>
        <v>20.6349206349206</v>
      </c>
      <c r="H683" s="16">
        <f t="shared" si="36"/>
        <v>37.4</v>
      </c>
      <c r="I683" s="39"/>
    </row>
    <row r="684" s="4" customFormat="1" spans="1:9">
      <c r="A684" s="15"/>
      <c r="B684" s="24"/>
      <c r="C684" s="24"/>
      <c r="D684" s="25" t="s">
        <v>16</v>
      </c>
      <c r="E684" s="43">
        <v>63</v>
      </c>
      <c r="F684" s="25">
        <v>13</v>
      </c>
      <c r="G684" s="16">
        <f t="shared" si="35"/>
        <v>20.6349206349206</v>
      </c>
      <c r="H684" s="16">
        <f t="shared" si="36"/>
        <v>37.4</v>
      </c>
      <c r="I684" s="16"/>
    </row>
    <row r="685" s="4" customFormat="1" spans="1:9">
      <c r="A685" s="15"/>
      <c r="B685" s="24"/>
      <c r="C685" s="24" t="s">
        <v>12</v>
      </c>
      <c r="D685" s="25" t="s">
        <v>13</v>
      </c>
      <c r="E685" s="43">
        <v>63</v>
      </c>
      <c r="F685" s="25">
        <v>8</v>
      </c>
      <c r="G685" s="16">
        <f t="shared" si="35"/>
        <v>12.6984126984127</v>
      </c>
      <c r="H685" s="16">
        <f t="shared" si="36"/>
        <v>42.4</v>
      </c>
      <c r="I685" s="16"/>
    </row>
    <row r="686" s="4" customFormat="1" spans="1:9">
      <c r="A686" s="15"/>
      <c r="B686" s="24"/>
      <c r="C686" s="24"/>
      <c r="D686" s="25" t="s">
        <v>16</v>
      </c>
      <c r="E686" s="43">
        <v>63</v>
      </c>
      <c r="F686" s="25">
        <v>2.5</v>
      </c>
      <c r="G686" s="16">
        <f t="shared" si="35"/>
        <v>3.96825396825397</v>
      </c>
      <c r="H686" s="16">
        <v>42</v>
      </c>
      <c r="I686" s="16"/>
    </row>
    <row r="687" s="4" customFormat="1" spans="1:9">
      <c r="A687" s="48">
        <v>135</v>
      </c>
      <c r="B687" s="24" t="s">
        <v>203</v>
      </c>
      <c r="C687" s="24" t="s">
        <v>19</v>
      </c>
      <c r="D687" s="25" t="s">
        <v>13</v>
      </c>
      <c r="E687" s="43">
        <v>63</v>
      </c>
      <c r="F687" s="25">
        <v>12.82</v>
      </c>
      <c r="G687" s="16">
        <f t="shared" ref="G687:G713" si="37">F687*100/E687</f>
        <v>20.3492063492063</v>
      </c>
      <c r="H687" s="16">
        <f t="shared" si="36"/>
        <v>37.58</v>
      </c>
      <c r="I687" s="39"/>
    </row>
    <row r="688" s="4" customFormat="1" spans="1:9">
      <c r="A688" s="48"/>
      <c r="B688" s="24"/>
      <c r="C688" s="24"/>
      <c r="D688" s="25" t="s">
        <v>16</v>
      </c>
      <c r="E688" s="43">
        <v>63</v>
      </c>
      <c r="F688" s="25">
        <v>12.98</v>
      </c>
      <c r="G688" s="16">
        <f t="shared" si="37"/>
        <v>20.6031746031746</v>
      </c>
      <c r="H688" s="16">
        <f t="shared" si="36"/>
        <v>37.42</v>
      </c>
      <c r="I688" s="16"/>
    </row>
    <row r="689" s="4" customFormat="1" spans="1:9">
      <c r="A689" s="48"/>
      <c r="B689" s="24"/>
      <c r="C689" s="24" t="s">
        <v>12</v>
      </c>
      <c r="D689" s="25" t="s">
        <v>13</v>
      </c>
      <c r="E689" s="43">
        <v>63</v>
      </c>
      <c r="F689" s="25">
        <v>7</v>
      </c>
      <c r="G689" s="16">
        <f t="shared" si="37"/>
        <v>11.1111111111111</v>
      </c>
      <c r="H689" s="16">
        <f t="shared" si="36"/>
        <v>43.4</v>
      </c>
      <c r="I689" s="16"/>
    </row>
    <row r="690" s="4" customFormat="1" spans="1:9">
      <c r="A690" s="48"/>
      <c r="B690" s="24"/>
      <c r="C690" s="24"/>
      <c r="D690" s="25" t="s">
        <v>16</v>
      </c>
      <c r="E690" s="43">
        <v>63</v>
      </c>
      <c r="F690" s="25">
        <v>7</v>
      </c>
      <c r="G690" s="16">
        <f t="shared" si="37"/>
        <v>11.1111111111111</v>
      </c>
      <c r="H690" s="16">
        <f t="shared" ref="H690:H720" si="38">E690*0.8-F690</f>
        <v>43.4</v>
      </c>
      <c r="I690" s="16"/>
    </row>
    <row r="691" s="4" customFormat="1" spans="1:9">
      <c r="A691" s="48">
        <v>136</v>
      </c>
      <c r="B691" s="44" t="s">
        <v>204</v>
      </c>
      <c r="C691" s="49" t="s">
        <v>19</v>
      </c>
      <c r="D691" s="25" t="s">
        <v>13</v>
      </c>
      <c r="E691" s="43">
        <v>63</v>
      </c>
      <c r="F691" s="25">
        <v>16</v>
      </c>
      <c r="G691" s="16">
        <f t="shared" si="37"/>
        <v>25.3968253968254</v>
      </c>
      <c r="H691" s="16">
        <f t="shared" si="38"/>
        <v>34.4</v>
      </c>
      <c r="I691" s="39"/>
    </row>
    <row r="692" s="4" customFormat="1" spans="1:9">
      <c r="A692" s="48"/>
      <c r="B692" s="45"/>
      <c r="C692" s="49"/>
      <c r="D692" s="25" t="s">
        <v>16</v>
      </c>
      <c r="E692" s="43">
        <v>63</v>
      </c>
      <c r="F692" s="25">
        <v>16</v>
      </c>
      <c r="G692" s="16">
        <f t="shared" si="37"/>
        <v>25.3968253968254</v>
      </c>
      <c r="H692" s="16">
        <f t="shared" si="38"/>
        <v>34.4</v>
      </c>
      <c r="I692" s="16"/>
    </row>
    <row r="693" s="4" customFormat="1" spans="1:9">
      <c r="A693" s="48"/>
      <c r="B693" s="45"/>
      <c r="C693" s="49" t="s">
        <v>12</v>
      </c>
      <c r="D693" s="25" t="s">
        <v>13</v>
      </c>
      <c r="E693" s="43">
        <v>63</v>
      </c>
      <c r="F693" s="25">
        <v>20</v>
      </c>
      <c r="G693" s="16">
        <f t="shared" si="37"/>
        <v>31.7460317460317</v>
      </c>
      <c r="H693" s="16">
        <f t="shared" si="38"/>
        <v>30.4</v>
      </c>
      <c r="I693" s="16"/>
    </row>
    <row r="694" s="4" customFormat="1" spans="1:9">
      <c r="A694" s="48"/>
      <c r="B694" s="45"/>
      <c r="C694" s="49"/>
      <c r="D694" s="25" t="s">
        <v>16</v>
      </c>
      <c r="E694" s="43">
        <v>63</v>
      </c>
      <c r="F694" s="25">
        <v>20</v>
      </c>
      <c r="G694" s="16">
        <f t="shared" si="37"/>
        <v>31.7460317460317</v>
      </c>
      <c r="H694" s="16">
        <f t="shared" si="38"/>
        <v>30.4</v>
      </c>
      <c r="I694" s="16"/>
    </row>
    <row r="695" s="4" customFormat="1" spans="1:9">
      <c r="A695" s="48"/>
      <c r="B695" s="45"/>
      <c r="C695" s="49" t="s">
        <v>17</v>
      </c>
      <c r="D695" s="25" t="s">
        <v>13</v>
      </c>
      <c r="E695" s="43">
        <v>63</v>
      </c>
      <c r="F695" s="25">
        <v>9</v>
      </c>
      <c r="G695" s="16">
        <f t="shared" si="37"/>
        <v>14.2857142857143</v>
      </c>
      <c r="H695" s="16">
        <f t="shared" si="38"/>
        <v>41.4</v>
      </c>
      <c r="I695" s="16"/>
    </row>
    <row r="696" s="4" customFormat="1" spans="1:9">
      <c r="A696" s="48"/>
      <c r="B696" s="46"/>
      <c r="C696" s="49"/>
      <c r="D696" s="25" t="s">
        <v>16</v>
      </c>
      <c r="E696" s="43">
        <v>63</v>
      </c>
      <c r="F696" s="25">
        <v>9</v>
      </c>
      <c r="G696" s="16">
        <f t="shared" si="37"/>
        <v>14.2857142857143</v>
      </c>
      <c r="H696" s="16">
        <f t="shared" si="38"/>
        <v>41.4</v>
      </c>
      <c r="I696" s="16"/>
    </row>
    <row r="697" s="4" customFormat="1" spans="1:9">
      <c r="A697" s="48">
        <v>137</v>
      </c>
      <c r="B697" s="24" t="s">
        <v>205</v>
      </c>
      <c r="C697" s="24" t="s">
        <v>19</v>
      </c>
      <c r="D697" s="25" t="s">
        <v>13</v>
      </c>
      <c r="E697" s="43">
        <v>63</v>
      </c>
      <c r="F697" s="25">
        <v>11</v>
      </c>
      <c r="G697" s="16">
        <f t="shared" si="37"/>
        <v>17.4603174603175</v>
      </c>
      <c r="H697" s="16">
        <f t="shared" si="38"/>
        <v>39.4</v>
      </c>
      <c r="I697" s="39"/>
    </row>
    <row r="698" s="4" customFormat="1" spans="1:9">
      <c r="A698" s="48"/>
      <c r="B698" s="24"/>
      <c r="C698" s="24"/>
      <c r="D698" s="25" t="s">
        <v>16</v>
      </c>
      <c r="E698" s="43">
        <v>63</v>
      </c>
      <c r="F698" s="25">
        <v>11</v>
      </c>
      <c r="G698" s="16">
        <f t="shared" si="37"/>
        <v>17.4603174603175</v>
      </c>
      <c r="H698" s="16">
        <f t="shared" si="38"/>
        <v>39.4</v>
      </c>
      <c r="I698" s="16"/>
    </row>
    <row r="699" s="4" customFormat="1" spans="1:9">
      <c r="A699" s="48"/>
      <c r="B699" s="24"/>
      <c r="C699" s="24" t="s">
        <v>12</v>
      </c>
      <c r="D699" s="25" t="s">
        <v>13</v>
      </c>
      <c r="E699" s="43">
        <v>63</v>
      </c>
      <c r="F699" s="25">
        <v>11</v>
      </c>
      <c r="G699" s="16">
        <f t="shared" si="37"/>
        <v>17.4603174603175</v>
      </c>
      <c r="H699" s="16">
        <f t="shared" si="38"/>
        <v>39.4</v>
      </c>
      <c r="I699" s="16"/>
    </row>
    <row r="700" s="4" customFormat="1" spans="1:9">
      <c r="A700" s="48"/>
      <c r="B700" s="24"/>
      <c r="C700" s="24"/>
      <c r="D700" s="25" t="s">
        <v>16</v>
      </c>
      <c r="E700" s="43">
        <v>63</v>
      </c>
      <c r="F700" s="25">
        <v>11</v>
      </c>
      <c r="G700" s="16">
        <f t="shared" si="37"/>
        <v>17.4603174603175</v>
      </c>
      <c r="H700" s="16">
        <f t="shared" si="38"/>
        <v>39.4</v>
      </c>
      <c r="I700" s="16"/>
    </row>
    <row r="701" s="4" customFormat="1" spans="1:9">
      <c r="A701" s="48">
        <v>138</v>
      </c>
      <c r="B701" s="24" t="s">
        <v>206</v>
      </c>
      <c r="C701" s="24" t="s">
        <v>19</v>
      </c>
      <c r="D701" s="25" t="s">
        <v>13</v>
      </c>
      <c r="E701" s="43">
        <v>63</v>
      </c>
      <c r="F701" s="25">
        <v>5</v>
      </c>
      <c r="G701" s="16">
        <f t="shared" si="37"/>
        <v>7.93650793650794</v>
      </c>
      <c r="H701" s="16">
        <f t="shared" si="38"/>
        <v>45.4</v>
      </c>
      <c r="I701" s="39"/>
    </row>
    <row r="702" s="4" customFormat="1" spans="1:9">
      <c r="A702" s="48"/>
      <c r="B702" s="24"/>
      <c r="C702" s="24"/>
      <c r="D702" s="25" t="s">
        <v>16</v>
      </c>
      <c r="E702" s="43">
        <v>63</v>
      </c>
      <c r="F702" s="25">
        <v>6</v>
      </c>
      <c r="G702" s="16">
        <f t="shared" si="37"/>
        <v>9.52380952380952</v>
      </c>
      <c r="H702" s="16">
        <f t="shared" si="38"/>
        <v>44.4</v>
      </c>
      <c r="I702" s="16"/>
    </row>
    <row r="703" s="4" customFormat="1" spans="1:9">
      <c r="A703" s="48"/>
      <c r="B703" s="24"/>
      <c r="C703" s="24" t="s">
        <v>12</v>
      </c>
      <c r="D703" s="25" t="s">
        <v>13</v>
      </c>
      <c r="E703" s="43">
        <v>63</v>
      </c>
      <c r="F703" s="25">
        <v>1</v>
      </c>
      <c r="G703" s="16">
        <f t="shared" si="37"/>
        <v>1.58730158730159</v>
      </c>
      <c r="H703" s="16">
        <f t="shared" si="38"/>
        <v>49.4</v>
      </c>
      <c r="I703" s="16"/>
    </row>
    <row r="704" s="4" customFormat="1" spans="1:9">
      <c r="A704" s="48"/>
      <c r="B704" s="24"/>
      <c r="C704" s="24"/>
      <c r="D704" s="25" t="s">
        <v>16</v>
      </c>
      <c r="E704" s="43">
        <v>63</v>
      </c>
      <c r="F704" s="25">
        <v>3</v>
      </c>
      <c r="G704" s="16">
        <f t="shared" si="37"/>
        <v>4.76190476190476</v>
      </c>
      <c r="H704" s="16">
        <f t="shared" si="38"/>
        <v>47.4</v>
      </c>
      <c r="I704" s="16"/>
    </row>
    <row r="705" s="4" customFormat="1" spans="1:9">
      <c r="A705" s="48">
        <v>139</v>
      </c>
      <c r="B705" s="24" t="s">
        <v>207</v>
      </c>
      <c r="C705" s="24" t="s">
        <v>19</v>
      </c>
      <c r="D705" s="25" t="s">
        <v>13</v>
      </c>
      <c r="E705" s="43">
        <v>63</v>
      </c>
      <c r="F705" s="25">
        <v>18</v>
      </c>
      <c r="G705" s="16">
        <f t="shared" si="37"/>
        <v>28.5714285714286</v>
      </c>
      <c r="H705" s="16">
        <f t="shared" si="38"/>
        <v>32.4</v>
      </c>
      <c r="I705" s="39"/>
    </row>
    <row r="706" s="4" customFormat="1" spans="1:9">
      <c r="A706" s="48"/>
      <c r="B706" s="24"/>
      <c r="C706" s="24"/>
      <c r="D706" s="25" t="s">
        <v>16</v>
      </c>
      <c r="E706" s="43">
        <v>63</v>
      </c>
      <c r="F706" s="25">
        <v>18</v>
      </c>
      <c r="G706" s="16">
        <f t="shared" si="37"/>
        <v>28.5714285714286</v>
      </c>
      <c r="H706" s="16">
        <f t="shared" si="38"/>
        <v>32.4</v>
      </c>
      <c r="I706" s="16"/>
    </row>
    <row r="707" s="4" customFormat="1" spans="1:9">
      <c r="A707" s="48"/>
      <c r="B707" s="24"/>
      <c r="C707" s="24" t="s">
        <v>12</v>
      </c>
      <c r="D707" s="25" t="s">
        <v>13</v>
      </c>
      <c r="E707" s="43">
        <v>63</v>
      </c>
      <c r="F707" s="25">
        <v>13.64</v>
      </c>
      <c r="G707" s="16">
        <f t="shared" si="37"/>
        <v>21.6507936507937</v>
      </c>
      <c r="H707" s="16">
        <v>36</v>
      </c>
      <c r="I707" s="16"/>
    </row>
    <row r="708" s="4" customFormat="1" spans="1:9">
      <c r="A708" s="48"/>
      <c r="B708" s="24"/>
      <c r="C708" s="24"/>
      <c r="D708" s="25" t="s">
        <v>16</v>
      </c>
      <c r="E708" s="43">
        <v>63</v>
      </c>
      <c r="F708" s="25">
        <v>14</v>
      </c>
      <c r="G708" s="16">
        <f t="shared" si="37"/>
        <v>22.2222222222222</v>
      </c>
      <c r="H708" s="16">
        <v>36</v>
      </c>
      <c r="I708" s="16"/>
    </row>
    <row r="709" s="4" customFormat="1" spans="1:9">
      <c r="A709" s="48">
        <v>140</v>
      </c>
      <c r="B709" s="24" t="s">
        <v>208</v>
      </c>
      <c r="C709" s="24" t="s">
        <v>19</v>
      </c>
      <c r="D709" s="25" t="s">
        <v>13</v>
      </c>
      <c r="E709" s="43">
        <v>63</v>
      </c>
      <c r="F709" s="25">
        <v>16</v>
      </c>
      <c r="G709" s="16">
        <f t="shared" si="37"/>
        <v>25.3968253968254</v>
      </c>
      <c r="H709" s="16">
        <f t="shared" si="38"/>
        <v>34.4</v>
      </c>
      <c r="I709" s="39"/>
    </row>
    <row r="710" s="4" customFormat="1" spans="1:9">
      <c r="A710" s="48"/>
      <c r="B710" s="24"/>
      <c r="C710" s="24"/>
      <c r="D710" s="25" t="s">
        <v>16</v>
      </c>
      <c r="E710" s="43">
        <v>63</v>
      </c>
      <c r="F710" s="25">
        <v>16</v>
      </c>
      <c r="G710" s="16">
        <v>22</v>
      </c>
      <c r="H710" s="16">
        <f t="shared" si="38"/>
        <v>34.4</v>
      </c>
      <c r="I710" s="16"/>
    </row>
    <row r="711" s="4" customFormat="1" spans="1:9">
      <c r="A711" s="48"/>
      <c r="B711" s="24"/>
      <c r="C711" s="24" t="s">
        <v>12</v>
      </c>
      <c r="D711" s="25" t="s">
        <v>13</v>
      </c>
      <c r="E711" s="43">
        <v>63</v>
      </c>
      <c r="F711" s="25">
        <v>12</v>
      </c>
      <c r="G711" s="16">
        <f t="shared" si="37"/>
        <v>19.047619047619</v>
      </c>
      <c r="H711" s="16">
        <f t="shared" si="38"/>
        <v>38.4</v>
      </c>
      <c r="I711" s="16"/>
    </row>
    <row r="712" s="4" customFormat="1" spans="1:9">
      <c r="A712" s="48"/>
      <c r="B712" s="24"/>
      <c r="C712" s="24"/>
      <c r="D712" s="25" t="s">
        <v>16</v>
      </c>
      <c r="E712" s="43">
        <v>63</v>
      </c>
      <c r="F712" s="25">
        <v>12</v>
      </c>
      <c r="G712" s="16">
        <f t="shared" si="37"/>
        <v>19.047619047619</v>
      </c>
      <c r="H712" s="16">
        <f t="shared" si="38"/>
        <v>38.4</v>
      </c>
      <c r="I712" s="16"/>
    </row>
    <row r="713" s="4" customFormat="1" spans="1:9">
      <c r="A713" s="48">
        <v>141</v>
      </c>
      <c r="B713" s="24" t="s">
        <v>209</v>
      </c>
      <c r="C713" s="24" t="s">
        <v>19</v>
      </c>
      <c r="D713" s="25" t="s">
        <v>13</v>
      </c>
      <c r="E713" s="43">
        <v>63</v>
      </c>
      <c r="F713" s="25">
        <v>8</v>
      </c>
      <c r="G713" s="16">
        <f t="shared" si="37"/>
        <v>12.6984126984127</v>
      </c>
      <c r="H713" s="16">
        <f t="shared" si="38"/>
        <v>42.4</v>
      </c>
      <c r="I713" s="39" t="s">
        <v>150</v>
      </c>
    </row>
    <row r="714" s="4" customFormat="1" spans="1:9">
      <c r="A714" s="48"/>
      <c r="B714" s="24"/>
      <c r="C714" s="24"/>
      <c r="D714" s="25" t="s">
        <v>16</v>
      </c>
      <c r="E714" s="43">
        <v>63</v>
      </c>
      <c r="F714" s="25">
        <v>8</v>
      </c>
      <c r="G714" s="16">
        <v>22</v>
      </c>
      <c r="H714" s="16">
        <f t="shared" si="38"/>
        <v>42.4</v>
      </c>
      <c r="I714" s="16"/>
    </row>
    <row r="715" s="4" customFormat="1" spans="1:9">
      <c r="A715" s="48"/>
      <c r="B715" s="24"/>
      <c r="C715" s="24" t="s">
        <v>12</v>
      </c>
      <c r="D715" s="25" t="s">
        <v>13</v>
      </c>
      <c r="E715" s="43">
        <v>63</v>
      </c>
      <c r="F715" s="25">
        <v>5</v>
      </c>
      <c r="G715" s="16">
        <f t="shared" ref="G715:G720" si="39">F715*100/E715</f>
        <v>7.93650793650794</v>
      </c>
      <c r="H715" s="16">
        <f t="shared" si="38"/>
        <v>45.4</v>
      </c>
      <c r="I715" s="16"/>
    </row>
    <row r="716" s="4" customFormat="1" spans="1:9">
      <c r="A716" s="48"/>
      <c r="B716" s="24"/>
      <c r="C716" s="24"/>
      <c r="D716" s="25" t="s">
        <v>16</v>
      </c>
      <c r="E716" s="43">
        <v>63</v>
      </c>
      <c r="F716" s="25">
        <v>5</v>
      </c>
      <c r="G716" s="16">
        <f t="shared" si="39"/>
        <v>7.93650793650794</v>
      </c>
      <c r="H716" s="16">
        <f t="shared" si="38"/>
        <v>45.4</v>
      </c>
      <c r="I716" s="16"/>
    </row>
    <row r="717" spans="1:9">
      <c r="A717" s="48">
        <v>142</v>
      </c>
      <c r="B717" s="24" t="s">
        <v>210</v>
      </c>
      <c r="C717" s="24" t="s">
        <v>19</v>
      </c>
      <c r="D717" s="25" t="s">
        <v>13</v>
      </c>
      <c r="E717" s="43">
        <v>63</v>
      </c>
      <c r="F717" s="25">
        <v>22</v>
      </c>
      <c r="G717" s="16">
        <f t="shared" si="39"/>
        <v>34.9206349206349</v>
      </c>
      <c r="H717" s="16">
        <f t="shared" si="38"/>
        <v>28.4</v>
      </c>
      <c r="I717" s="39" t="s">
        <v>150</v>
      </c>
    </row>
    <row r="718" spans="1:9">
      <c r="A718" s="48"/>
      <c r="B718" s="24"/>
      <c r="C718" s="24"/>
      <c r="D718" s="25" t="s">
        <v>16</v>
      </c>
      <c r="E718" s="43">
        <v>63</v>
      </c>
      <c r="F718" s="25">
        <v>22</v>
      </c>
      <c r="G718" s="16">
        <f t="shared" si="39"/>
        <v>34.9206349206349</v>
      </c>
      <c r="H718" s="16">
        <f t="shared" si="38"/>
        <v>28.4</v>
      </c>
      <c r="I718" s="16"/>
    </row>
    <row r="719" spans="1:9">
      <c r="A719" s="48"/>
      <c r="B719" s="24"/>
      <c r="C719" s="24" t="s">
        <v>12</v>
      </c>
      <c r="D719" s="25" t="s">
        <v>13</v>
      </c>
      <c r="E719" s="43">
        <v>63</v>
      </c>
      <c r="F719" s="25">
        <v>17</v>
      </c>
      <c r="G719" s="16">
        <f t="shared" si="39"/>
        <v>26.984126984127</v>
      </c>
      <c r="H719" s="16">
        <f t="shared" si="38"/>
        <v>33.4</v>
      </c>
      <c r="I719" s="16"/>
    </row>
    <row r="720" spans="1:9">
      <c r="A720" s="48"/>
      <c r="B720" s="24"/>
      <c r="C720" s="24"/>
      <c r="D720" s="25" t="s">
        <v>16</v>
      </c>
      <c r="E720" s="43">
        <v>63</v>
      </c>
      <c r="F720" s="25">
        <v>17</v>
      </c>
      <c r="G720" s="16">
        <f t="shared" si="39"/>
        <v>26.984126984127</v>
      </c>
      <c r="H720" s="16">
        <f t="shared" si="38"/>
        <v>33.4</v>
      </c>
      <c r="I720" s="16"/>
    </row>
  </sheetData>
  <autoFilter ref="A3:I720">
    <extLst/>
  </autoFilter>
  <mergeCells count="579">
    <mergeCell ref="A1:I1"/>
    <mergeCell ref="A2:I2"/>
    <mergeCell ref="A4:A9"/>
    <mergeCell ref="A10:A13"/>
    <mergeCell ref="A14:A19"/>
    <mergeCell ref="A20:A25"/>
    <mergeCell ref="A26:A29"/>
    <mergeCell ref="A30:A35"/>
    <mergeCell ref="A36:A39"/>
    <mergeCell ref="A40:A43"/>
    <mergeCell ref="A44:A49"/>
    <mergeCell ref="A50:A53"/>
    <mergeCell ref="A54:A59"/>
    <mergeCell ref="A60:A63"/>
    <mergeCell ref="A64:A69"/>
    <mergeCell ref="A70:A75"/>
    <mergeCell ref="A76:A81"/>
    <mergeCell ref="A82:A85"/>
    <mergeCell ref="A86:A91"/>
    <mergeCell ref="A92:A95"/>
    <mergeCell ref="A96:A101"/>
    <mergeCell ref="A102:A107"/>
    <mergeCell ref="A108:A111"/>
    <mergeCell ref="A112:A115"/>
    <mergeCell ref="A116:A119"/>
    <mergeCell ref="A120:A125"/>
    <mergeCell ref="A126:A129"/>
    <mergeCell ref="A130:A133"/>
    <mergeCell ref="A134:A139"/>
    <mergeCell ref="A140:A143"/>
    <mergeCell ref="A144:A147"/>
    <mergeCell ref="A148:A153"/>
    <mergeCell ref="A154:A162"/>
    <mergeCell ref="A163:A166"/>
    <mergeCell ref="A167:A172"/>
    <mergeCell ref="A173:A178"/>
    <mergeCell ref="A179:A184"/>
    <mergeCell ref="A185:A188"/>
    <mergeCell ref="A189:A194"/>
    <mergeCell ref="A195:A200"/>
    <mergeCell ref="A201:A204"/>
    <mergeCell ref="A205:A212"/>
    <mergeCell ref="A213:A216"/>
    <mergeCell ref="A217:A222"/>
    <mergeCell ref="A223:A228"/>
    <mergeCell ref="A229:A234"/>
    <mergeCell ref="A235:A238"/>
    <mergeCell ref="A239:A242"/>
    <mergeCell ref="A243:A248"/>
    <mergeCell ref="A249:A252"/>
    <mergeCell ref="A253:A256"/>
    <mergeCell ref="A257:A262"/>
    <mergeCell ref="A263:A266"/>
    <mergeCell ref="A267:A270"/>
    <mergeCell ref="A271:A274"/>
    <mergeCell ref="A275:A278"/>
    <mergeCell ref="A279:A282"/>
    <mergeCell ref="A283:A286"/>
    <mergeCell ref="A287:A292"/>
    <mergeCell ref="A293:A298"/>
    <mergeCell ref="A299:A304"/>
    <mergeCell ref="A305:A310"/>
    <mergeCell ref="A311:A314"/>
    <mergeCell ref="A315:A318"/>
    <mergeCell ref="A319:A322"/>
    <mergeCell ref="A323:A326"/>
    <mergeCell ref="A327:A330"/>
    <mergeCell ref="A331:A334"/>
    <mergeCell ref="A335:A340"/>
    <mergeCell ref="A341:A344"/>
    <mergeCell ref="A345:A348"/>
    <mergeCell ref="A349:A352"/>
    <mergeCell ref="A353:A356"/>
    <mergeCell ref="A357:A360"/>
    <mergeCell ref="A361:A366"/>
    <mergeCell ref="A367:A372"/>
    <mergeCell ref="A373:A378"/>
    <mergeCell ref="A379:A384"/>
    <mergeCell ref="A385:A388"/>
    <mergeCell ref="A389:A392"/>
    <mergeCell ref="A393:A396"/>
    <mergeCell ref="A397:A404"/>
    <mergeCell ref="A405:A408"/>
    <mergeCell ref="A409:A412"/>
    <mergeCell ref="A413:A416"/>
    <mergeCell ref="A417:A420"/>
    <mergeCell ref="A421:A426"/>
    <mergeCell ref="A427:A432"/>
    <mergeCell ref="A433:A436"/>
    <mergeCell ref="A437:A440"/>
    <mergeCell ref="A441:A446"/>
    <mergeCell ref="A447:A452"/>
    <mergeCell ref="A453:A458"/>
    <mergeCell ref="A459:A464"/>
    <mergeCell ref="A465:A470"/>
    <mergeCell ref="A471:A476"/>
    <mergeCell ref="A477:A480"/>
    <mergeCell ref="A481:A484"/>
    <mergeCell ref="A485:A490"/>
    <mergeCell ref="A491:A496"/>
    <mergeCell ref="A497:A502"/>
    <mergeCell ref="A503:A506"/>
    <mergeCell ref="A507:A510"/>
    <mergeCell ref="A511:A514"/>
    <mergeCell ref="A515:A518"/>
    <mergeCell ref="A519:A524"/>
    <mergeCell ref="A525:A530"/>
    <mergeCell ref="A531:A534"/>
    <mergeCell ref="A535:A540"/>
    <mergeCell ref="A541:A548"/>
    <mergeCell ref="A549:A552"/>
    <mergeCell ref="A553:A558"/>
    <mergeCell ref="A559:A564"/>
    <mergeCell ref="A565:A570"/>
    <mergeCell ref="A571:A576"/>
    <mergeCell ref="A577:A582"/>
    <mergeCell ref="A583:A588"/>
    <mergeCell ref="A589:A592"/>
    <mergeCell ref="A593:A594"/>
    <mergeCell ref="A595:A600"/>
    <mergeCell ref="A601:A606"/>
    <mergeCell ref="A607:A612"/>
    <mergeCell ref="A613:A618"/>
    <mergeCell ref="A619:A624"/>
    <mergeCell ref="A625:A630"/>
    <mergeCell ref="A631:A636"/>
    <mergeCell ref="A637:A640"/>
    <mergeCell ref="A641:A646"/>
    <mergeCell ref="A647:A652"/>
    <mergeCell ref="A653:A658"/>
    <mergeCell ref="A659:A664"/>
    <mergeCell ref="A665:A670"/>
    <mergeCell ref="A671:A674"/>
    <mergeCell ref="A675:A678"/>
    <mergeCell ref="A679:A682"/>
    <mergeCell ref="A683:A686"/>
    <mergeCell ref="A687:A690"/>
    <mergeCell ref="A691:A696"/>
    <mergeCell ref="A697:A700"/>
    <mergeCell ref="A701:A704"/>
    <mergeCell ref="A705:A708"/>
    <mergeCell ref="A709:A712"/>
    <mergeCell ref="A713:A716"/>
    <mergeCell ref="A717:A720"/>
    <mergeCell ref="B4:B9"/>
    <mergeCell ref="B10:B13"/>
    <mergeCell ref="B14:B19"/>
    <mergeCell ref="B20:B25"/>
    <mergeCell ref="B26:B29"/>
    <mergeCell ref="B30:B35"/>
    <mergeCell ref="B36:B39"/>
    <mergeCell ref="B40:B43"/>
    <mergeCell ref="B44:B49"/>
    <mergeCell ref="B50:B53"/>
    <mergeCell ref="B54:B59"/>
    <mergeCell ref="B60:B63"/>
    <mergeCell ref="B64:B69"/>
    <mergeCell ref="B70:B75"/>
    <mergeCell ref="B76:B81"/>
    <mergeCell ref="B82:B85"/>
    <mergeCell ref="B86:B91"/>
    <mergeCell ref="B92:B95"/>
    <mergeCell ref="B96:B101"/>
    <mergeCell ref="B102:B107"/>
    <mergeCell ref="B108:B111"/>
    <mergeCell ref="B112:B115"/>
    <mergeCell ref="B116:B119"/>
    <mergeCell ref="B120:B125"/>
    <mergeCell ref="B126:B129"/>
    <mergeCell ref="B130:B133"/>
    <mergeCell ref="B134:B139"/>
    <mergeCell ref="B140:B143"/>
    <mergeCell ref="B144:B147"/>
    <mergeCell ref="B148:B153"/>
    <mergeCell ref="B154:B162"/>
    <mergeCell ref="B163:B166"/>
    <mergeCell ref="B167:B172"/>
    <mergeCell ref="B173:B178"/>
    <mergeCell ref="B179:B184"/>
    <mergeCell ref="B185:B188"/>
    <mergeCell ref="B189:B194"/>
    <mergeCell ref="B195:B200"/>
    <mergeCell ref="B201:B204"/>
    <mergeCell ref="B205:B212"/>
    <mergeCell ref="B213:B216"/>
    <mergeCell ref="B217:B222"/>
    <mergeCell ref="B223:B228"/>
    <mergeCell ref="B229:B234"/>
    <mergeCell ref="B235:B238"/>
    <mergeCell ref="B239:B242"/>
    <mergeCell ref="B243:B248"/>
    <mergeCell ref="B249:B252"/>
    <mergeCell ref="B253:B256"/>
    <mergeCell ref="B257:B262"/>
    <mergeCell ref="B263:B266"/>
    <mergeCell ref="B267:B270"/>
    <mergeCell ref="B271:B274"/>
    <mergeCell ref="B275:B278"/>
    <mergeCell ref="B279:B282"/>
    <mergeCell ref="B283:B286"/>
    <mergeCell ref="B287:B292"/>
    <mergeCell ref="B293:B298"/>
    <mergeCell ref="B299:B304"/>
    <mergeCell ref="B305:B310"/>
    <mergeCell ref="B311:B314"/>
    <mergeCell ref="B315:B318"/>
    <mergeCell ref="B319:B322"/>
    <mergeCell ref="B323:B326"/>
    <mergeCell ref="B327:B330"/>
    <mergeCell ref="B331:B334"/>
    <mergeCell ref="B335:B340"/>
    <mergeCell ref="B341:B344"/>
    <mergeCell ref="B345:B348"/>
    <mergeCell ref="B349:B352"/>
    <mergeCell ref="B353:B356"/>
    <mergeCell ref="B357:B360"/>
    <mergeCell ref="B361:B366"/>
    <mergeCell ref="B367:B372"/>
    <mergeCell ref="B373:B378"/>
    <mergeCell ref="B379:B384"/>
    <mergeCell ref="B385:B388"/>
    <mergeCell ref="B389:B392"/>
    <mergeCell ref="B393:B396"/>
    <mergeCell ref="B397:B404"/>
    <mergeCell ref="B405:B408"/>
    <mergeCell ref="B409:B412"/>
    <mergeCell ref="B413:B416"/>
    <mergeCell ref="B417:B420"/>
    <mergeCell ref="B421:B426"/>
    <mergeCell ref="B427:B432"/>
    <mergeCell ref="B433:B436"/>
    <mergeCell ref="B437:B440"/>
    <mergeCell ref="B441:B446"/>
    <mergeCell ref="B447:B452"/>
    <mergeCell ref="B453:B458"/>
    <mergeCell ref="B459:B464"/>
    <mergeCell ref="B465:B470"/>
    <mergeCell ref="B471:B476"/>
    <mergeCell ref="B477:B480"/>
    <mergeCell ref="B481:B484"/>
    <mergeCell ref="B485:B490"/>
    <mergeCell ref="B491:B496"/>
    <mergeCell ref="B497:B502"/>
    <mergeCell ref="B503:B506"/>
    <mergeCell ref="B507:B510"/>
    <mergeCell ref="B511:B514"/>
    <mergeCell ref="B515:B518"/>
    <mergeCell ref="B519:B524"/>
    <mergeCell ref="B525:B530"/>
    <mergeCell ref="B531:B534"/>
    <mergeCell ref="B535:B540"/>
    <mergeCell ref="B541:B548"/>
    <mergeCell ref="B549:B552"/>
    <mergeCell ref="B553:B558"/>
    <mergeCell ref="B559:B564"/>
    <mergeCell ref="B565:B570"/>
    <mergeCell ref="B571:B576"/>
    <mergeCell ref="B577:B582"/>
    <mergeCell ref="B583:B588"/>
    <mergeCell ref="B589:B592"/>
    <mergeCell ref="B593:B594"/>
    <mergeCell ref="B595:B600"/>
    <mergeCell ref="B601:B606"/>
    <mergeCell ref="B607:B612"/>
    <mergeCell ref="B613:B618"/>
    <mergeCell ref="B619:B624"/>
    <mergeCell ref="B625:B630"/>
    <mergeCell ref="B631:B636"/>
    <mergeCell ref="B637:B640"/>
    <mergeCell ref="B641:B646"/>
    <mergeCell ref="B647:B652"/>
    <mergeCell ref="B653:B658"/>
    <mergeCell ref="B659:B664"/>
    <mergeCell ref="B665:B670"/>
    <mergeCell ref="B671:B674"/>
    <mergeCell ref="B675:B678"/>
    <mergeCell ref="B679:B682"/>
    <mergeCell ref="B683:B686"/>
    <mergeCell ref="B687:B690"/>
    <mergeCell ref="B691:B696"/>
    <mergeCell ref="B697:B700"/>
    <mergeCell ref="B701:B704"/>
    <mergeCell ref="B705:B708"/>
    <mergeCell ref="B709:B712"/>
    <mergeCell ref="B713:B716"/>
    <mergeCell ref="B717:B720"/>
    <mergeCell ref="C4:C6"/>
    <mergeCell ref="C7:C9"/>
    <mergeCell ref="C10:C11"/>
    <mergeCell ref="C12:C13"/>
    <mergeCell ref="C14:C16"/>
    <mergeCell ref="C17:C19"/>
    <mergeCell ref="C20:C22"/>
    <mergeCell ref="C23:C25"/>
    <mergeCell ref="C26:C27"/>
    <mergeCell ref="C28:C29"/>
    <mergeCell ref="C30:C32"/>
    <mergeCell ref="C33:C35"/>
    <mergeCell ref="C36:C37"/>
    <mergeCell ref="C38:C39"/>
    <mergeCell ref="C40:C41"/>
    <mergeCell ref="C42:C43"/>
    <mergeCell ref="C44:C46"/>
    <mergeCell ref="C47:C49"/>
    <mergeCell ref="C50:C51"/>
    <mergeCell ref="C52:C53"/>
    <mergeCell ref="C54:C56"/>
    <mergeCell ref="C57:C59"/>
    <mergeCell ref="C60:C61"/>
    <mergeCell ref="C62:C63"/>
    <mergeCell ref="C64:C66"/>
    <mergeCell ref="C67:C69"/>
    <mergeCell ref="C70:C72"/>
    <mergeCell ref="C73:C75"/>
    <mergeCell ref="C76:C78"/>
    <mergeCell ref="C79:C81"/>
    <mergeCell ref="C82:C83"/>
    <mergeCell ref="C84:C85"/>
    <mergeCell ref="C86:C88"/>
    <mergeCell ref="C89:C91"/>
    <mergeCell ref="C92:C93"/>
    <mergeCell ref="C94:C95"/>
    <mergeCell ref="C96:C98"/>
    <mergeCell ref="C99:C101"/>
    <mergeCell ref="C102:C104"/>
    <mergeCell ref="C105:C107"/>
    <mergeCell ref="C108:C109"/>
    <mergeCell ref="C110:C111"/>
    <mergeCell ref="C112:C113"/>
    <mergeCell ref="C114:C115"/>
    <mergeCell ref="C116:C117"/>
    <mergeCell ref="C118:C119"/>
    <mergeCell ref="C120:C121"/>
    <mergeCell ref="C122:C123"/>
    <mergeCell ref="C124:C125"/>
    <mergeCell ref="C126:C127"/>
    <mergeCell ref="C128:C129"/>
    <mergeCell ref="C130:C131"/>
    <mergeCell ref="C132:C133"/>
    <mergeCell ref="C134:C136"/>
    <mergeCell ref="C137:C139"/>
    <mergeCell ref="C140:C141"/>
    <mergeCell ref="C142:C143"/>
    <mergeCell ref="C144:C145"/>
    <mergeCell ref="C146:C147"/>
    <mergeCell ref="C148:C150"/>
    <mergeCell ref="C151:C153"/>
    <mergeCell ref="C154:C156"/>
    <mergeCell ref="C157:C159"/>
    <mergeCell ref="C160:C162"/>
    <mergeCell ref="C163:C164"/>
    <mergeCell ref="C165:C166"/>
    <mergeCell ref="C167:C169"/>
    <mergeCell ref="C170:C172"/>
    <mergeCell ref="C173:C175"/>
    <mergeCell ref="C176:C178"/>
    <mergeCell ref="C179:C181"/>
    <mergeCell ref="C182:C184"/>
    <mergeCell ref="C185:C186"/>
    <mergeCell ref="C187:C188"/>
    <mergeCell ref="C189:C191"/>
    <mergeCell ref="C192:C194"/>
    <mergeCell ref="C195:C197"/>
    <mergeCell ref="C198:C200"/>
    <mergeCell ref="C201:C202"/>
    <mergeCell ref="C203:C204"/>
    <mergeCell ref="C205:C207"/>
    <mergeCell ref="C208:C210"/>
    <mergeCell ref="C211:C212"/>
    <mergeCell ref="C213:C214"/>
    <mergeCell ref="C215:C216"/>
    <mergeCell ref="C217:C219"/>
    <mergeCell ref="C220:C222"/>
    <mergeCell ref="C223:C225"/>
    <mergeCell ref="C226:C228"/>
    <mergeCell ref="C229:C231"/>
    <mergeCell ref="C232:C234"/>
    <mergeCell ref="C235:C236"/>
    <mergeCell ref="C237:C238"/>
    <mergeCell ref="C239:C240"/>
    <mergeCell ref="C241:C242"/>
    <mergeCell ref="C243:C245"/>
    <mergeCell ref="C246:C248"/>
    <mergeCell ref="C249:C250"/>
    <mergeCell ref="C251:C252"/>
    <mergeCell ref="C253:C254"/>
    <mergeCell ref="C255:C256"/>
    <mergeCell ref="C257:C259"/>
    <mergeCell ref="C260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5"/>
    <mergeCell ref="C296:C298"/>
    <mergeCell ref="C299:C301"/>
    <mergeCell ref="C302:C304"/>
    <mergeCell ref="C305:C307"/>
    <mergeCell ref="C308:C310"/>
    <mergeCell ref="C311:C312"/>
    <mergeCell ref="C313:C314"/>
    <mergeCell ref="C315:C316"/>
    <mergeCell ref="C317:C318"/>
    <mergeCell ref="C319:C320"/>
    <mergeCell ref="C321:C322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C357:C358"/>
    <mergeCell ref="C359:C360"/>
    <mergeCell ref="C361:C363"/>
    <mergeCell ref="C364:C366"/>
    <mergeCell ref="C367:C369"/>
    <mergeCell ref="C370:C372"/>
    <mergeCell ref="C373:C375"/>
    <mergeCell ref="C376:C378"/>
    <mergeCell ref="C379:C380"/>
    <mergeCell ref="C381:C382"/>
    <mergeCell ref="C383:C384"/>
    <mergeCell ref="C385:C386"/>
    <mergeCell ref="C387:C388"/>
    <mergeCell ref="C389:C390"/>
    <mergeCell ref="C391:C392"/>
    <mergeCell ref="C393:C394"/>
    <mergeCell ref="C395:C396"/>
    <mergeCell ref="C397:C398"/>
    <mergeCell ref="C399:C400"/>
    <mergeCell ref="C401:C402"/>
    <mergeCell ref="C403:C404"/>
    <mergeCell ref="C405:C406"/>
    <mergeCell ref="C407:C408"/>
    <mergeCell ref="C409:C410"/>
    <mergeCell ref="C411:C412"/>
    <mergeCell ref="C413:C414"/>
    <mergeCell ref="C415:C416"/>
    <mergeCell ref="C417:C418"/>
    <mergeCell ref="C419:C420"/>
    <mergeCell ref="C421:C423"/>
    <mergeCell ref="C424:C426"/>
    <mergeCell ref="C427:C429"/>
    <mergeCell ref="C430:C432"/>
    <mergeCell ref="C433:C434"/>
    <mergeCell ref="C435:C436"/>
    <mergeCell ref="C437:C438"/>
    <mergeCell ref="C439:C440"/>
    <mergeCell ref="C441:C443"/>
    <mergeCell ref="C444:C446"/>
    <mergeCell ref="C447:C449"/>
    <mergeCell ref="C450:C452"/>
    <mergeCell ref="C453:C455"/>
    <mergeCell ref="C456:C458"/>
    <mergeCell ref="C459:C461"/>
    <mergeCell ref="C462:C464"/>
    <mergeCell ref="C465:C467"/>
    <mergeCell ref="C468:C470"/>
    <mergeCell ref="C471:C473"/>
    <mergeCell ref="C474:C476"/>
    <mergeCell ref="C477:C478"/>
    <mergeCell ref="C479:C480"/>
    <mergeCell ref="C481:C482"/>
    <mergeCell ref="C483:C484"/>
    <mergeCell ref="C485:C487"/>
    <mergeCell ref="C488:C490"/>
    <mergeCell ref="C491:C493"/>
    <mergeCell ref="C494:C496"/>
    <mergeCell ref="C497:C499"/>
    <mergeCell ref="C500:C502"/>
    <mergeCell ref="C503:C504"/>
    <mergeCell ref="C505:C506"/>
    <mergeCell ref="C507:C508"/>
    <mergeCell ref="C509:C510"/>
    <mergeCell ref="C511:C512"/>
    <mergeCell ref="C513:C514"/>
    <mergeCell ref="C515:C516"/>
    <mergeCell ref="C517:C518"/>
    <mergeCell ref="C519:C521"/>
    <mergeCell ref="C522:C524"/>
    <mergeCell ref="C525:C527"/>
    <mergeCell ref="C528:C530"/>
    <mergeCell ref="C531:C532"/>
    <mergeCell ref="C533:C534"/>
    <mergeCell ref="C535:C537"/>
    <mergeCell ref="C538:C540"/>
    <mergeCell ref="C541:C543"/>
    <mergeCell ref="C544:C546"/>
    <mergeCell ref="C547:C548"/>
    <mergeCell ref="C549:C550"/>
    <mergeCell ref="C551:C552"/>
    <mergeCell ref="C553:C555"/>
    <mergeCell ref="C556:C558"/>
    <mergeCell ref="C559:C561"/>
    <mergeCell ref="C562:C564"/>
    <mergeCell ref="C565:C567"/>
    <mergeCell ref="C568:C570"/>
    <mergeCell ref="C571:C573"/>
    <mergeCell ref="C574:C576"/>
    <mergeCell ref="C577:C579"/>
    <mergeCell ref="C580:C582"/>
    <mergeCell ref="C583:C585"/>
    <mergeCell ref="C586:C588"/>
    <mergeCell ref="C589:C590"/>
    <mergeCell ref="C591:C592"/>
    <mergeCell ref="C593:C594"/>
    <mergeCell ref="C595:C597"/>
    <mergeCell ref="C598:C600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C625:C627"/>
    <mergeCell ref="C628:C630"/>
    <mergeCell ref="C631:C633"/>
    <mergeCell ref="C634:C636"/>
    <mergeCell ref="C637:C638"/>
    <mergeCell ref="C639:C640"/>
    <mergeCell ref="C641:C643"/>
    <mergeCell ref="C644:C646"/>
    <mergeCell ref="C647:C649"/>
    <mergeCell ref="C650:C652"/>
    <mergeCell ref="C653:C655"/>
    <mergeCell ref="C656:C658"/>
    <mergeCell ref="C659:C661"/>
    <mergeCell ref="C662:C664"/>
    <mergeCell ref="C665:C667"/>
    <mergeCell ref="C668:C670"/>
    <mergeCell ref="C671:C672"/>
    <mergeCell ref="C673:C674"/>
    <mergeCell ref="C675:C676"/>
    <mergeCell ref="C677:C678"/>
    <mergeCell ref="C679:C680"/>
    <mergeCell ref="C681:C682"/>
    <mergeCell ref="C683:C684"/>
    <mergeCell ref="C685:C686"/>
    <mergeCell ref="C687:C688"/>
    <mergeCell ref="C689:C690"/>
    <mergeCell ref="C691:C692"/>
    <mergeCell ref="C693:C694"/>
    <mergeCell ref="C695:C696"/>
    <mergeCell ref="C697:C698"/>
    <mergeCell ref="C699:C700"/>
    <mergeCell ref="C701:C702"/>
    <mergeCell ref="C703:C704"/>
    <mergeCell ref="C705:C706"/>
    <mergeCell ref="C707:C708"/>
    <mergeCell ref="C709:C710"/>
    <mergeCell ref="C711:C712"/>
    <mergeCell ref="C713:C714"/>
    <mergeCell ref="C715:C716"/>
    <mergeCell ref="C717:C718"/>
    <mergeCell ref="C719:C720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9"/>
  <sheetViews>
    <sheetView workbookViewId="0">
      <pane xSplit="2" ySplit="3" topLeftCell="C316" activePane="bottomRight" state="frozen"/>
      <selection/>
      <selection pane="topRight"/>
      <selection pane="bottomLeft"/>
      <selection pane="bottomRight" activeCell="L321" sqref="L321"/>
    </sheetView>
  </sheetViews>
  <sheetFormatPr defaultColWidth="9" defaultRowHeight="14.4"/>
  <cols>
    <col min="1" max="1" width="6" style="3" customWidth="1"/>
    <col min="2" max="2" width="15.1296296296296" style="3" customWidth="1"/>
    <col min="3" max="3" width="11" style="3" customWidth="1"/>
    <col min="4" max="4" width="10.1111111111111" style="3" customWidth="1"/>
    <col min="5" max="5" width="8.75" style="5" customWidth="1"/>
    <col min="6" max="7" width="8.75" style="6" customWidth="1"/>
    <col min="8" max="8" width="12.75" style="5" customWidth="1"/>
    <col min="9" max="9" width="29.3796296296296" style="3" customWidth="1"/>
    <col min="10" max="16384" width="9" style="3"/>
  </cols>
  <sheetData>
    <row r="1" ht="29.1" customHeight="1" spans="1:9">
      <c r="A1" s="7" t="s">
        <v>211</v>
      </c>
      <c r="B1" s="8"/>
      <c r="C1" s="8"/>
      <c r="D1" s="8"/>
      <c r="E1" s="9"/>
      <c r="F1" s="10"/>
      <c r="G1" s="10"/>
      <c r="H1" s="9"/>
      <c r="I1" s="8"/>
    </row>
    <row r="2" s="2" customFormat="1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ht="43.2" spans="1:9">
      <c r="A3" s="13" t="s">
        <v>2</v>
      </c>
      <c r="B3" s="13" t="s">
        <v>3</v>
      </c>
      <c r="C3" s="13" t="s">
        <v>4</v>
      </c>
      <c r="D3" s="13" t="s">
        <v>5</v>
      </c>
      <c r="E3" s="14" t="s">
        <v>6</v>
      </c>
      <c r="F3" s="15" t="s">
        <v>7</v>
      </c>
      <c r="G3" s="15" t="s">
        <v>8</v>
      </c>
      <c r="H3" s="14" t="s">
        <v>9</v>
      </c>
      <c r="I3" s="15" t="s">
        <v>10</v>
      </c>
    </row>
    <row r="4" spans="1:9">
      <c r="A4" s="15">
        <f>COUNT($A$1:A3)+1</f>
        <v>1</v>
      </c>
      <c r="B4" s="15" t="s">
        <v>212</v>
      </c>
      <c r="C4" s="15" t="s">
        <v>19</v>
      </c>
      <c r="D4" s="16" t="s">
        <v>16</v>
      </c>
      <c r="E4" s="17">
        <v>31.5</v>
      </c>
      <c r="F4" s="16">
        <v>12</v>
      </c>
      <c r="G4" s="16">
        <f>F4*100/E4</f>
        <v>38.0952380952381</v>
      </c>
      <c r="H4" s="18">
        <f>E4*0.8-F4</f>
        <v>13.2</v>
      </c>
      <c r="I4" s="22"/>
    </row>
    <row r="5" spans="1:9">
      <c r="A5" s="15"/>
      <c r="B5" s="15"/>
      <c r="C5" s="15" t="s">
        <v>12</v>
      </c>
      <c r="D5" s="16" t="s">
        <v>16</v>
      </c>
      <c r="E5" s="17">
        <v>31.5</v>
      </c>
      <c r="F5" s="16">
        <v>12</v>
      </c>
      <c r="G5" s="16">
        <f>F5*100/E5</f>
        <v>38.0952380952381</v>
      </c>
      <c r="H5" s="18">
        <f>E5*0.8-F5</f>
        <v>13.2</v>
      </c>
      <c r="I5" s="22"/>
    </row>
    <row r="6" spans="1:9">
      <c r="A6" s="15">
        <f>COUNT($A$1:A5)+1</f>
        <v>2</v>
      </c>
      <c r="B6" s="15" t="s">
        <v>213</v>
      </c>
      <c r="C6" s="15" t="s">
        <v>19</v>
      </c>
      <c r="D6" s="16" t="s">
        <v>16</v>
      </c>
      <c r="E6" s="17">
        <v>12.5</v>
      </c>
      <c r="F6" s="16">
        <v>0.73</v>
      </c>
      <c r="G6" s="16">
        <f>F6*100/E6</f>
        <v>5.84</v>
      </c>
      <c r="H6" s="18">
        <f>E6*0.8-F6</f>
        <v>9.27</v>
      </c>
      <c r="I6" s="22"/>
    </row>
    <row r="7" spans="1:9">
      <c r="A7" s="15"/>
      <c r="B7" s="15"/>
      <c r="C7" s="15" t="s">
        <v>12</v>
      </c>
      <c r="D7" s="16" t="s">
        <v>16</v>
      </c>
      <c r="E7" s="17">
        <v>12.5</v>
      </c>
      <c r="F7" s="16">
        <v>1.82</v>
      </c>
      <c r="G7" s="16">
        <v>5</v>
      </c>
      <c r="H7" s="18">
        <v>9.4</v>
      </c>
      <c r="I7" s="22"/>
    </row>
    <row r="8" spans="1:9">
      <c r="A8" s="15">
        <f>COUNT($A$1:A7)+1</f>
        <v>3</v>
      </c>
      <c r="B8" s="15" t="s">
        <v>214</v>
      </c>
      <c r="C8" s="15" t="s">
        <v>19</v>
      </c>
      <c r="D8" s="16" t="s">
        <v>16</v>
      </c>
      <c r="E8" s="17">
        <v>31.5</v>
      </c>
      <c r="F8" s="16">
        <v>29.38</v>
      </c>
      <c r="G8" s="16">
        <f t="shared" ref="G8:G66" si="0">F8*100/E8</f>
        <v>93.2698412698413</v>
      </c>
      <c r="H8" s="18">
        <v>0</v>
      </c>
      <c r="I8" s="22"/>
    </row>
    <row r="9" spans="1:9">
      <c r="A9" s="15"/>
      <c r="B9" s="15"/>
      <c r="C9" s="15" t="s">
        <v>12</v>
      </c>
      <c r="D9" s="16" t="s">
        <v>16</v>
      </c>
      <c r="E9" s="17">
        <v>31.5</v>
      </c>
      <c r="F9" s="16">
        <v>22.78</v>
      </c>
      <c r="G9" s="16">
        <f t="shared" si="0"/>
        <v>72.3174603174603</v>
      </c>
      <c r="H9" s="18">
        <f t="shared" ref="H8:H66" si="1">E9*0.8-F9</f>
        <v>2.42</v>
      </c>
      <c r="I9" s="22"/>
    </row>
    <row r="10" spans="1:9">
      <c r="A10" s="15">
        <f>COUNT($A$1:A9)+1</f>
        <v>4</v>
      </c>
      <c r="B10" s="15" t="s">
        <v>215</v>
      </c>
      <c r="C10" s="15" t="s">
        <v>19</v>
      </c>
      <c r="D10" s="16" t="s">
        <v>16</v>
      </c>
      <c r="E10" s="17">
        <v>31.5</v>
      </c>
      <c r="F10" s="16">
        <v>14</v>
      </c>
      <c r="G10" s="16">
        <f t="shared" si="0"/>
        <v>44.4444444444444</v>
      </c>
      <c r="H10" s="18">
        <f t="shared" si="1"/>
        <v>11.2</v>
      </c>
      <c r="I10" s="22"/>
    </row>
    <row r="11" spans="1:9">
      <c r="A11" s="15"/>
      <c r="B11" s="15"/>
      <c r="C11" s="15" t="s">
        <v>12</v>
      </c>
      <c r="D11" s="16" t="s">
        <v>16</v>
      </c>
      <c r="E11" s="17">
        <v>31.5</v>
      </c>
      <c r="F11" s="16">
        <v>13</v>
      </c>
      <c r="G11" s="16">
        <f t="shared" si="0"/>
        <v>41.2698412698413</v>
      </c>
      <c r="H11" s="18">
        <f t="shared" si="1"/>
        <v>12.2</v>
      </c>
      <c r="I11" s="22"/>
    </row>
    <row r="12" spans="1:9">
      <c r="A12" s="15">
        <f>COUNT($A$1:A11)+1</f>
        <v>5</v>
      </c>
      <c r="B12" s="15" t="s">
        <v>216</v>
      </c>
      <c r="C12" s="15" t="s">
        <v>19</v>
      </c>
      <c r="D12" s="16" t="s">
        <v>16</v>
      </c>
      <c r="E12" s="17">
        <v>31.5</v>
      </c>
      <c r="F12" s="16">
        <v>5.5</v>
      </c>
      <c r="G12" s="16">
        <f t="shared" si="0"/>
        <v>17.4603174603175</v>
      </c>
      <c r="H12" s="18">
        <f t="shared" si="1"/>
        <v>19.7</v>
      </c>
      <c r="I12" s="22"/>
    </row>
    <row r="13" spans="1:9">
      <c r="A13" s="15"/>
      <c r="B13" s="15"/>
      <c r="C13" s="15" t="s">
        <v>12</v>
      </c>
      <c r="D13" s="16" t="s">
        <v>16</v>
      </c>
      <c r="E13" s="17">
        <v>31.5</v>
      </c>
      <c r="F13" s="16">
        <v>5.68</v>
      </c>
      <c r="G13" s="16">
        <f t="shared" si="0"/>
        <v>18.031746031746</v>
      </c>
      <c r="H13" s="18">
        <f t="shared" si="1"/>
        <v>19.52</v>
      </c>
      <c r="I13" s="22"/>
    </row>
    <row r="14" spans="1:9">
      <c r="A14" s="15">
        <f>COUNT($A$1:A13)+1</f>
        <v>6</v>
      </c>
      <c r="B14" s="15" t="s">
        <v>217</v>
      </c>
      <c r="C14" s="15" t="s">
        <v>19</v>
      </c>
      <c r="D14" s="16" t="s">
        <v>16</v>
      </c>
      <c r="E14" s="17">
        <v>31.5</v>
      </c>
      <c r="F14" s="16">
        <v>8.44</v>
      </c>
      <c r="G14" s="16">
        <f t="shared" si="0"/>
        <v>26.7936507936508</v>
      </c>
      <c r="H14" s="18">
        <f t="shared" si="1"/>
        <v>16.76</v>
      </c>
      <c r="I14" s="22"/>
    </row>
    <row r="15" spans="1:9">
      <c r="A15" s="15"/>
      <c r="B15" s="15"/>
      <c r="C15" s="15" t="s">
        <v>12</v>
      </c>
      <c r="D15" s="16" t="s">
        <v>16</v>
      </c>
      <c r="E15" s="17">
        <v>31.5</v>
      </c>
      <c r="F15" s="16">
        <v>7.18</v>
      </c>
      <c r="G15" s="16">
        <f t="shared" si="0"/>
        <v>22.7936507936508</v>
      </c>
      <c r="H15" s="18">
        <f t="shared" si="1"/>
        <v>18.02</v>
      </c>
      <c r="I15" s="22"/>
    </row>
    <row r="16" spans="1:9">
      <c r="A16" s="15">
        <f>COUNT($A$1:A15)+1</f>
        <v>7</v>
      </c>
      <c r="B16" s="15" t="s">
        <v>218</v>
      </c>
      <c r="C16" s="15" t="s">
        <v>19</v>
      </c>
      <c r="D16" s="16" t="s">
        <v>16</v>
      </c>
      <c r="E16" s="17">
        <v>20</v>
      </c>
      <c r="F16" s="16">
        <v>10.35</v>
      </c>
      <c r="G16" s="16">
        <f t="shared" si="0"/>
        <v>51.75</v>
      </c>
      <c r="H16" s="18">
        <f t="shared" si="1"/>
        <v>5.65</v>
      </c>
      <c r="I16" s="22"/>
    </row>
    <row r="17" spans="1:9">
      <c r="A17" s="15"/>
      <c r="B17" s="15"/>
      <c r="C17" s="15" t="s">
        <v>12</v>
      </c>
      <c r="D17" s="16" t="s">
        <v>16</v>
      </c>
      <c r="E17" s="17">
        <v>20</v>
      </c>
      <c r="F17" s="16">
        <v>15.2</v>
      </c>
      <c r="G17" s="16">
        <f t="shared" si="0"/>
        <v>76</v>
      </c>
      <c r="H17" s="18">
        <f t="shared" si="1"/>
        <v>0.800000000000001</v>
      </c>
      <c r="I17" s="22"/>
    </row>
    <row r="18" spans="1:9">
      <c r="A18" s="15">
        <f>COUNT($A$1:A17)+1</f>
        <v>8</v>
      </c>
      <c r="B18" s="15" t="s">
        <v>219</v>
      </c>
      <c r="C18" s="15" t="s">
        <v>19</v>
      </c>
      <c r="D18" s="16" t="s">
        <v>16</v>
      </c>
      <c r="E18" s="17">
        <v>31.5</v>
      </c>
      <c r="F18" s="16">
        <v>23</v>
      </c>
      <c r="G18" s="16">
        <f t="shared" si="0"/>
        <v>73.015873015873</v>
      </c>
      <c r="H18" s="18">
        <f t="shared" si="1"/>
        <v>2.2</v>
      </c>
      <c r="I18" s="22"/>
    </row>
    <row r="19" spans="1:9">
      <c r="A19" s="15"/>
      <c r="B19" s="15"/>
      <c r="C19" s="15" t="s">
        <v>12</v>
      </c>
      <c r="D19" s="16" t="s">
        <v>16</v>
      </c>
      <c r="E19" s="17">
        <v>31.5</v>
      </c>
      <c r="F19" s="16">
        <v>19.5</v>
      </c>
      <c r="G19" s="16">
        <f t="shared" si="0"/>
        <v>61.9047619047619</v>
      </c>
      <c r="H19" s="18">
        <f t="shared" si="1"/>
        <v>5.7</v>
      </c>
      <c r="I19" s="22"/>
    </row>
    <row r="20" spans="1:9">
      <c r="A20" s="19">
        <f>COUNT($A$1:A19)+1</f>
        <v>9</v>
      </c>
      <c r="B20" s="15" t="s">
        <v>220</v>
      </c>
      <c r="C20" s="15" t="s">
        <v>19</v>
      </c>
      <c r="D20" s="16" t="s">
        <v>16</v>
      </c>
      <c r="E20" s="17">
        <v>31.5</v>
      </c>
      <c r="F20" s="16">
        <v>15</v>
      </c>
      <c r="G20" s="16">
        <f t="shared" si="0"/>
        <v>47.6190476190476</v>
      </c>
      <c r="H20" s="18">
        <f t="shared" si="1"/>
        <v>10.2</v>
      </c>
      <c r="I20" s="22"/>
    </row>
    <row r="21" spans="1:9">
      <c r="A21" s="20"/>
      <c r="B21" s="15"/>
      <c r="C21" s="15" t="s">
        <v>12</v>
      </c>
      <c r="D21" s="16" t="s">
        <v>16</v>
      </c>
      <c r="E21" s="17">
        <v>31.5</v>
      </c>
      <c r="F21" s="16">
        <v>18.27</v>
      </c>
      <c r="G21" s="16">
        <f t="shared" si="0"/>
        <v>58</v>
      </c>
      <c r="H21" s="18">
        <f t="shared" si="1"/>
        <v>6.93</v>
      </c>
      <c r="I21" s="22"/>
    </row>
    <row r="22" spans="1:9">
      <c r="A22" s="21"/>
      <c r="B22" s="15"/>
      <c r="C22" s="15" t="s">
        <v>17</v>
      </c>
      <c r="D22" s="16" t="s">
        <v>16</v>
      </c>
      <c r="E22" s="17">
        <v>31.5</v>
      </c>
      <c r="F22" s="16">
        <v>16</v>
      </c>
      <c r="G22" s="16">
        <f t="shared" si="0"/>
        <v>50.7936507936508</v>
      </c>
      <c r="H22" s="18">
        <f t="shared" si="1"/>
        <v>9.2</v>
      </c>
      <c r="I22" s="22"/>
    </row>
    <row r="23" spans="1:9">
      <c r="A23" s="19">
        <f>COUNT($A$1:A22)+1</f>
        <v>10</v>
      </c>
      <c r="B23" s="15" t="s">
        <v>221</v>
      </c>
      <c r="C23" s="15" t="s">
        <v>19</v>
      </c>
      <c r="D23" s="16" t="s">
        <v>16</v>
      </c>
      <c r="E23" s="17">
        <v>20</v>
      </c>
      <c r="F23" s="16">
        <v>8.31</v>
      </c>
      <c r="G23" s="16">
        <f t="shared" si="0"/>
        <v>41.55</v>
      </c>
      <c r="H23" s="18">
        <f t="shared" si="1"/>
        <v>7.69</v>
      </c>
      <c r="I23" s="22"/>
    </row>
    <row r="24" spans="1:9">
      <c r="A24" s="20"/>
      <c r="B24" s="15"/>
      <c r="C24" s="15" t="s">
        <v>12</v>
      </c>
      <c r="D24" s="16" t="s">
        <v>16</v>
      </c>
      <c r="E24" s="17">
        <v>20</v>
      </c>
      <c r="F24" s="16">
        <v>14.4</v>
      </c>
      <c r="G24" s="16">
        <f t="shared" si="0"/>
        <v>72</v>
      </c>
      <c r="H24" s="18">
        <f t="shared" si="1"/>
        <v>1.6</v>
      </c>
      <c r="I24" s="22"/>
    </row>
    <row r="25" spans="1:9">
      <c r="A25" s="21"/>
      <c r="B25" s="15"/>
      <c r="C25" s="15" t="s">
        <v>17</v>
      </c>
      <c r="D25" s="16" t="s">
        <v>16</v>
      </c>
      <c r="E25" s="17">
        <v>20</v>
      </c>
      <c r="F25" s="16">
        <v>12.06</v>
      </c>
      <c r="G25" s="16">
        <f t="shared" si="0"/>
        <v>60.3</v>
      </c>
      <c r="H25" s="18">
        <f t="shared" si="1"/>
        <v>3.94</v>
      </c>
      <c r="I25" s="22"/>
    </row>
    <row r="26" spans="1:9">
      <c r="A26" s="15">
        <f>COUNT($A$1:A25)+1</f>
        <v>11</v>
      </c>
      <c r="B26" s="15" t="s">
        <v>222</v>
      </c>
      <c r="C26" s="15" t="s">
        <v>19</v>
      </c>
      <c r="D26" s="16" t="s">
        <v>16</v>
      </c>
      <c r="E26" s="17">
        <v>31.5</v>
      </c>
      <c r="F26" s="16">
        <v>13.3</v>
      </c>
      <c r="G26" s="16">
        <f t="shared" si="0"/>
        <v>42.2222222222222</v>
      </c>
      <c r="H26" s="18">
        <f t="shared" si="1"/>
        <v>11.9</v>
      </c>
      <c r="I26" s="22"/>
    </row>
    <row r="27" spans="1:9">
      <c r="A27" s="15"/>
      <c r="B27" s="15"/>
      <c r="C27" s="15" t="s">
        <v>12</v>
      </c>
      <c r="D27" s="16" t="s">
        <v>16</v>
      </c>
      <c r="E27" s="17">
        <v>31.5</v>
      </c>
      <c r="F27" s="16">
        <v>21.2</v>
      </c>
      <c r="G27" s="16">
        <f t="shared" si="0"/>
        <v>67.3015873015873</v>
      </c>
      <c r="H27" s="18">
        <f t="shared" si="1"/>
        <v>4</v>
      </c>
      <c r="I27" s="22"/>
    </row>
    <row r="28" spans="1:9">
      <c r="A28" s="15">
        <f>COUNT($A$1:A27)+1</f>
        <v>12</v>
      </c>
      <c r="B28" s="15" t="s">
        <v>223</v>
      </c>
      <c r="C28" s="15" t="s">
        <v>19</v>
      </c>
      <c r="D28" s="16" t="s">
        <v>16</v>
      </c>
      <c r="E28" s="17">
        <v>31.5</v>
      </c>
      <c r="F28" s="16">
        <v>12.49</v>
      </c>
      <c r="G28" s="16">
        <f t="shared" si="0"/>
        <v>39.6507936507937</v>
      </c>
      <c r="H28" s="18">
        <f t="shared" si="1"/>
        <v>12.71</v>
      </c>
      <c r="I28" s="22"/>
    </row>
    <row r="29" spans="1:9">
      <c r="A29" s="15"/>
      <c r="B29" s="15"/>
      <c r="C29" s="15" t="s">
        <v>12</v>
      </c>
      <c r="D29" s="16" t="s">
        <v>16</v>
      </c>
      <c r="E29" s="17">
        <v>31.5</v>
      </c>
      <c r="F29" s="16">
        <v>12.6</v>
      </c>
      <c r="G29" s="16">
        <f t="shared" si="0"/>
        <v>40</v>
      </c>
      <c r="H29" s="18">
        <f t="shared" si="1"/>
        <v>12.6</v>
      </c>
      <c r="I29" s="22"/>
    </row>
    <row r="30" spans="1:9">
      <c r="A30" s="15">
        <f>COUNT($A$1:A29)+1</f>
        <v>13</v>
      </c>
      <c r="B30" s="15" t="s">
        <v>224</v>
      </c>
      <c r="C30" s="15" t="s">
        <v>19</v>
      </c>
      <c r="D30" s="16" t="s">
        <v>16</v>
      </c>
      <c r="E30" s="17">
        <v>20</v>
      </c>
      <c r="F30" s="16">
        <v>14</v>
      </c>
      <c r="G30" s="16">
        <f t="shared" si="0"/>
        <v>70</v>
      </c>
      <c r="H30" s="18">
        <f t="shared" si="1"/>
        <v>2</v>
      </c>
      <c r="I30" s="22"/>
    </row>
    <row r="31" spans="1:9">
      <c r="A31" s="15"/>
      <c r="B31" s="15"/>
      <c r="C31" s="15" t="s">
        <v>12</v>
      </c>
      <c r="D31" s="16" t="s">
        <v>16</v>
      </c>
      <c r="E31" s="17">
        <v>20</v>
      </c>
      <c r="F31" s="16">
        <v>4.8</v>
      </c>
      <c r="G31" s="16">
        <f t="shared" si="0"/>
        <v>24</v>
      </c>
      <c r="H31" s="18">
        <f t="shared" si="1"/>
        <v>11.2</v>
      </c>
      <c r="I31" s="22"/>
    </row>
    <row r="32" spans="1:9">
      <c r="A32" s="19">
        <f>COUNT($A$1:A31)+1</f>
        <v>14</v>
      </c>
      <c r="B32" s="15" t="s">
        <v>225</v>
      </c>
      <c r="C32" s="15" t="s">
        <v>19</v>
      </c>
      <c r="D32" s="16" t="s">
        <v>16</v>
      </c>
      <c r="E32" s="17">
        <v>31.5</v>
      </c>
      <c r="F32" s="16">
        <v>10</v>
      </c>
      <c r="G32" s="16">
        <f t="shared" si="0"/>
        <v>31.7460317460317</v>
      </c>
      <c r="H32" s="18">
        <f t="shared" si="1"/>
        <v>15.2</v>
      </c>
      <c r="I32" s="22"/>
    </row>
    <row r="33" spans="1:9">
      <c r="A33" s="20"/>
      <c r="B33" s="15"/>
      <c r="C33" s="15" t="s">
        <v>12</v>
      </c>
      <c r="D33" s="16" t="s">
        <v>16</v>
      </c>
      <c r="E33" s="17">
        <v>31.5</v>
      </c>
      <c r="F33" s="16">
        <v>10</v>
      </c>
      <c r="G33" s="16">
        <f t="shared" si="0"/>
        <v>31.7460317460317</v>
      </c>
      <c r="H33" s="18">
        <f t="shared" si="1"/>
        <v>15.2</v>
      </c>
      <c r="I33" s="22"/>
    </row>
    <row r="34" spans="1:9">
      <c r="A34" s="20"/>
      <c r="B34" s="15"/>
      <c r="C34" s="15" t="s">
        <v>17</v>
      </c>
      <c r="D34" s="16" t="s">
        <v>16</v>
      </c>
      <c r="E34" s="17">
        <v>31.5</v>
      </c>
      <c r="F34" s="16">
        <v>13.3</v>
      </c>
      <c r="G34" s="16">
        <f t="shared" si="0"/>
        <v>42.2222222222222</v>
      </c>
      <c r="H34" s="18">
        <f t="shared" si="1"/>
        <v>11.9</v>
      </c>
      <c r="I34" s="22"/>
    </row>
    <row r="35" spans="1:9">
      <c r="A35" s="21"/>
      <c r="B35" s="15"/>
      <c r="C35" s="15" t="s">
        <v>39</v>
      </c>
      <c r="D35" s="16" t="s">
        <v>16</v>
      </c>
      <c r="E35" s="17">
        <v>31.5</v>
      </c>
      <c r="F35" s="16">
        <v>12.29</v>
      </c>
      <c r="G35" s="16">
        <f t="shared" si="0"/>
        <v>39.015873015873</v>
      </c>
      <c r="H35" s="18">
        <f t="shared" si="1"/>
        <v>12.91</v>
      </c>
      <c r="I35" s="22"/>
    </row>
    <row r="36" spans="1:9">
      <c r="A36" s="15">
        <f>COUNT($A$1:A35)+1</f>
        <v>15</v>
      </c>
      <c r="B36" s="15" t="s">
        <v>226</v>
      </c>
      <c r="C36" s="15" t="s">
        <v>19</v>
      </c>
      <c r="D36" s="16" t="s">
        <v>16</v>
      </c>
      <c r="E36" s="17">
        <v>20</v>
      </c>
      <c r="F36" s="16">
        <v>10</v>
      </c>
      <c r="G36" s="16">
        <f t="shared" si="0"/>
        <v>50</v>
      </c>
      <c r="H36" s="18">
        <f t="shared" si="1"/>
        <v>6</v>
      </c>
      <c r="I36" s="22"/>
    </row>
    <row r="37" spans="1:9">
      <c r="A37" s="15"/>
      <c r="B37" s="15"/>
      <c r="C37" s="15" t="s">
        <v>12</v>
      </c>
      <c r="D37" s="16" t="s">
        <v>16</v>
      </c>
      <c r="E37" s="17">
        <v>20</v>
      </c>
      <c r="F37" s="16">
        <v>14</v>
      </c>
      <c r="G37" s="16">
        <f t="shared" si="0"/>
        <v>70</v>
      </c>
      <c r="H37" s="18">
        <f t="shared" si="1"/>
        <v>2</v>
      </c>
      <c r="I37" s="22"/>
    </row>
    <row r="38" spans="1:9">
      <c r="A38" s="15">
        <f>COUNT($A$1:A37)+1</f>
        <v>16</v>
      </c>
      <c r="B38" s="15" t="s">
        <v>227</v>
      </c>
      <c r="C38" s="15" t="s">
        <v>19</v>
      </c>
      <c r="D38" s="16" t="s">
        <v>16</v>
      </c>
      <c r="E38" s="17">
        <v>20</v>
      </c>
      <c r="F38" s="16">
        <v>8.65</v>
      </c>
      <c r="G38" s="16">
        <f t="shared" si="0"/>
        <v>43.25</v>
      </c>
      <c r="H38" s="18">
        <f t="shared" si="1"/>
        <v>7.35</v>
      </c>
      <c r="I38" s="22"/>
    </row>
    <row r="39" spans="1:9">
      <c r="A39" s="15"/>
      <c r="B39" s="15"/>
      <c r="C39" s="15" t="s">
        <v>12</v>
      </c>
      <c r="D39" s="16" t="s">
        <v>16</v>
      </c>
      <c r="E39" s="17">
        <v>20</v>
      </c>
      <c r="F39" s="16">
        <v>10.71</v>
      </c>
      <c r="G39" s="16">
        <f t="shared" si="0"/>
        <v>53.55</v>
      </c>
      <c r="H39" s="18">
        <f t="shared" si="1"/>
        <v>5.29</v>
      </c>
      <c r="I39" s="22"/>
    </row>
    <row r="40" spans="1:9">
      <c r="A40" s="15">
        <f>COUNT($A$1:A39)+1</f>
        <v>17</v>
      </c>
      <c r="B40" s="15" t="s">
        <v>228</v>
      </c>
      <c r="C40" s="15" t="s">
        <v>19</v>
      </c>
      <c r="D40" s="16" t="s">
        <v>16</v>
      </c>
      <c r="E40" s="17">
        <v>31.5</v>
      </c>
      <c r="F40" s="16">
        <v>16.52</v>
      </c>
      <c r="G40" s="16">
        <f t="shared" si="0"/>
        <v>52.4444444444444</v>
      </c>
      <c r="H40" s="18">
        <f t="shared" si="1"/>
        <v>8.68</v>
      </c>
      <c r="I40" s="22"/>
    </row>
    <row r="41" spans="1:9">
      <c r="A41" s="15"/>
      <c r="B41" s="15"/>
      <c r="C41" s="15" t="s">
        <v>12</v>
      </c>
      <c r="D41" s="16" t="s">
        <v>16</v>
      </c>
      <c r="E41" s="17">
        <v>31.5</v>
      </c>
      <c r="F41" s="16">
        <v>17.16</v>
      </c>
      <c r="G41" s="16">
        <f t="shared" si="0"/>
        <v>54.4761904761905</v>
      </c>
      <c r="H41" s="18">
        <f t="shared" si="1"/>
        <v>8.04</v>
      </c>
      <c r="I41" s="22"/>
    </row>
    <row r="42" spans="1:9">
      <c r="A42" s="15">
        <f>COUNT($A$1:A41)+1</f>
        <v>18</v>
      </c>
      <c r="B42" s="15" t="s">
        <v>229</v>
      </c>
      <c r="C42" s="15" t="s">
        <v>19</v>
      </c>
      <c r="D42" s="16" t="s">
        <v>16</v>
      </c>
      <c r="E42" s="17">
        <v>31.5</v>
      </c>
      <c r="F42" s="16">
        <v>12</v>
      </c>
      <c r="G42" s="16">
        <f t="shared" si="0"/>
        <v>38.0952380952381</v>
      </c>
      <c r="H42" s="18">
        <f t="shared" si="1"/>
        <v>13.2</v>
      </c>
      <c r="I42" s="22"/>
    </row>
    <row r="43" spans="1:9">
      <c r="A43" s="15"/>
      <c r="B43" s="15"/>
      <c r="C43" s="15" t="s">
        <v>12</v>
      </c>
      <c r="D43" s="16" t="s">
        <v>16</v>
      </c>
      <c r="E43" s="17">
        <v>31.5</v>
      </c>
      <c r="F43" s="16">
        <v>15.48</v>
      </c>
      <c r="G43" s="16">
        <f t="shared" si="0"/>
        <v>49.1428571428571</v>
      </c>
      <c r="H43" s="18">
        <f t="shared" si="1"/>
        <v>9.72</v>
      </c>
      <c r="I43" s="22"/>
    </row>
    <row r="44" spans="1:9">
      <c r="A44" s="15"/>
      <c r="B44" s="15"/>
      <c r="C44" s="15" t="s">
        <v>17</v>
      </c>
      <c r="D44" s="16" t="s">
        <v>16</v>
      </c>
      <c r="E44" s="17">
        <v>31.5</v>
      </c>
      <c r="F44" s="16">
        <v>19.33</v>
      </c>
      <c r="G44" s="16">
        <f t="shared" si="0"/>
        <v>61.3650793650794</v>
      </c>
      <c r="H44" s="18">
        <f t="shared" si="1"/>
        <v>5.87</v>
      </c>
      <c r="I44" s="22"/>
    </row>
    <row r="45" spans="1:9">
      <c r="A45" s="15">
        <f>COUNT($A$1:A44)+1</f>
        <v>19</v>
      </c>
      <c r="B45" s="15" t="s">
        <v>230</v>
      </c>
      <c r="C45" s="15" t="s">
        <v>19</v>
      </c>
      <c r="D45" s="16" t="s">
        <v>16</v>
      </c>
      <c r="E45" s="17">
        <v>20</v>
      </c>
      <c r="F45" s="16">
        <v>9.06</v>
      </c>
      <c r="G45" s="16">
        <f t="shared" si="0"/>
        <v>45.3</v>
      </c>
      <c r="H45" s="18">
        <f t="shared" si="1"/>
        <v>6.94</v>
      </c>
      <c r="I45" s="22"/>
    </row>
    <row r="46" spans="1:9">
      <c r="A46" s="15"/>
      <c r="B46" s="15"/>
      <c r="C46" s="15" t="s">
        <v>12</v>
      </c>
      <c r="D46" s="16" t="s">
        <v>16</v>
      </c>
      <c r="E46" s="17">
        <v>20</v>
      </c>
      <c r="F46" s="16">
        <v>8</v>
      </c>
      <c r="G46" s="16">
        <f t="shared" si="0"/>
        <v>40</v>
      </c>
      <c r="H46" s="18">
        <f t="shared" si="1"/>
        <v>8</v>
      </c>
      <c r="I46" s="22"/>
    </row>
    <row r="47" spans="1:9">
      <c r="A47" s="15">
        <f>COUNT($A$1:A46)+1</f>
        <v>20</v>
      </c>
      <c r="B47" s="15" t="s">
        <v>231</v>
      </c>
      <c r="C47" s="15" t="s">
        <v>19</v>
      </c>
      <c r="D47" s="16" t="s">
        <v>16</v>
      </c>
      <c r="E47" s="17">
        <v>31.5</v>
      </c>
      <c r="F47" s="16">
        <v>14.88</v>
      </c>
      <c r="G47" s="16">
        <f t="shared" si="0"/>
        <v>47.2380952380952</v>
      </c>
      <c r="H47" s="18">
        <f t="shared" si="1"/>
        <v>10.32</v>
      </c>
      <c r="I47" s="22"/>
    </row>
    <row r="48" spans="1:9">
      <c r="A48" s="15"/>
      <c r="B48" s="15"/>
      <c r="C48" s="15" t="s">
        <v>12</v>
      </c>
      <c r="D48" s="16" t="s">
        <v>16</v>
      </c>
      <c r="E48" s="17">
        <v>31.5</v>
      </c>
      <c r="F48" s="16">
        <v>12</v>
      </c>
      <c r="G48" s="16">
        <f t="shared" si="0"/>
        <v>38.0952380952381</v>
      </c>
      <c r="H48" s="18">
        <f t="shared" si="1"/>
        <v>13.2</v>
      </c>
      <c r="I48" s="22"/>
    </row>
    <row r="49" spans="1:9">
      <c r="A49" s="15">
        <f>COUNT($A$1:A48)+1</f>
        <v>21</v>
      </c>
      <c r="B49" s="15" t="s">
        <v>232</v>
      </c>
      <c r="C49" s="15" t="s">
        <v>19</v>
      </c>
      <c r="D49" s="16" t="s">
        <v>16</v>
      </c>
      <c r="E49" s="17">
        <v>31.5</v>
      </c>
      <c r="F49" s="16">
        <v>20.95</v>
      </c>
      <c r="G49" s="16">
        <f t="shared" si="0"/>
        <v>66.5079365079365</v>
      </c>
      <c r="H49" s="18">
        <f t="shared" si="1"/>
        <v>4.25</v>
      </c>
      <c r="I49" s="22"/>
    </row>
    <row r="50" spans="1:9">
      <c r="A50" s="15"/>
      <c r="B50" s="15"/>
      <c r="C50" s="15" t="s">
        <v>12</v>
      </c>
      <c r="D50" s="16" t="s">
        <v>16</v>
      </c>
      <c r="E50" s="17">
        <v>31.5</v>
      </c>
      <c r="F50" s="16">
        <v>24</v>
      </c>
      <c r="G50" s="16">
        <f t="shared" si="0"/>
        <v>76.1904761904762</v>
      </c>
      <c r="H50" s="18">
        <f t="shared" si="1"/>
        <v>1.2</v>
      </c>
      <c r="I50" s="22"/>
    </row>
    <row r="51" spans="1:9">
      <c r="A51" s="15">
        <f>COUNT($A$1:A50)+1</f>
        <v>22</v>
      </c>
      <c r="B51" s="15" t="s">
        <v>233</v>
      </c>
      <c r="C51" s="15" t="s">
        <v>19</v>
      </c>
      <c r="D51" s="16" t="s">
        <v>16</v>
      </c>
      <c r="E51" s="17">
        <v>31.5</v>
      </c>
      <c r="F51" s="16">
        <v>15.56</v>
      </c>
      <c r="G51" s="16">
        <f t="shared" si="0"/>
        <v>49.3968253968254</v>
      </c>
      <c r="H51" s="18">
        <f t="shared" si="1"/>
        <v>9.64</v>
      </c>
      <c r="I51" s="22"/>
    </row>
    <row r="52" spans="1:9">
      <c r="A52" s="15"/>
      <c r="B52" s="15"/>
      <c r="C52" s="15" t="s">
        <v>12</v>
      </c>
      <c r="D52" s="16" t="s">
        <v>16</v>
      </c>
      <c r="E52" s="17">
        <v>31.5</v>
      </c>
      <c r="F52" s="16">
        <v>14.11</v>
      </c>
      <c r="G52" s="16">
        <f t="shared" si="0"/>
        <v>44.7936507936508</v>
      </c>
      <c r="H52" s="18">
        <f t="shared" si="1"/>
        <v>11.09</v>
      </c>
      <c r="I52" s="22"/>
    </row>
    <row r="53" spans="1:9">
      <c r="A53" s="15">
        <f>COUNT($A$1:A52)+1</f>
        <v>23</v>
      </c>
      <c r="B53" s="15" t="s">
        <v>234</v>
      </c>
      <c r="C53" s="15" t="s">
        <v>19</v>
      </c>
      <c r="D53" s="16" t="s">
        <v>16</v>
      </c>
      <c r="E53" s="17">
        <v>20</v>
      </c>
      <c r="F53" s="16">
        <v>14.5</v>
      </c>
      <c r="G53" s="16">
        <v>75</v>
      </c>
      <c r="H53" s="18">
        <v>1</v>
      </c>
      <c r="I53" s="22"/>
    </row>
    <row r="54" spans="1:9">
      <c r="A54" s="15"/>
      <c r="B54" s="15"/>
      <c r="C54" s="15" t="s">
        <v>12</v>
      </c>
      <c r="D54" s="16" t="s">
        <v>16</v>
      </c>
      <c r="E54" s="17">
        <v>31.5</v>
      </c>
      <c r="F54" s="16">
        <v>13</v>
      </c>
      <c r="G54" s="16">
        <f t="shared" si="0"/>
        <v>41.2698412698413</v>
      </c>
      <c r="H54" s="18">
        <f t="shared" si="1"/>
        <v>12.2</v>
      </c>
      <c r="I54" s="22"/>
    </row>
    <row r="55" spans="1:9">
      <c r="A55" s="15"/>
      <c r="B55" s="15"/>
      <c r="C55" s="15" t="s">
        <v>17</v>
      </c>
      <c r="D55" s="16" t="s">
        <v>16</v>
      </c>
      <c r="E55" s="17">
        <v>20</v>
      </c>
      <c r="F55" s="16">
        <v>6.95</v>
      </c>
      <c r="G55" s="16">
        <f t="shared" si="0"/>
        <v>34.75</v>
      </c>
      <c r="H55" s="18">
        <f t="shared" si="1"/>
        <v>9.05</v>
      </c>
      <c r="I55" s="22"/>
    </row>
    <row r="56" spans="1:9">
      <c r="A56" s="15">
        <f>COUNT($A$1:A55)+1</f>
        <v>24</v>
      </c>
      <c r="B56" s="15" t="s">
        <v>235</v>
      </c>
      <c r="C56" s="15" t="s">
        <v>19</v>
      </c>
      <c r="D56" s="16" t="s">
        <v>16</v>
      </c>
      <c r="E56" s="17">
        <v>31.5</v>
      </c>
      <c r="F56" s="16">
        <v>10.98</v>
      </c>
      <c r="G56" s="16">
        <f t="shared" si="0"/>
        <v>34.8571428571429</v>
      </c>
      <c r="H56" s="18">
        <f t="shared" si="1"/>
        <v>14.22</v>
      </c>
      <c r="I56" s="22"/>
    </row>
    <row r="57" spans="1:9">
      <c r="A57" s="15"/>
      <c r="B57" s="15"/>
      <c r="C57" s="15" t="s">
        <v>12</v>
      </c>
      <c r="D57" s="16" t="s">
        <v>16</v>
      </c>
      <c r="E57" s="17">
        <v>31.5</v>
      </c>
      <c r="F57" s="16">
        <v>15.69</v>
      </c>
      <c r="G57" s="16">
        <f t="shared" si="0"/>
        <v>49.8095238095238</v>
      </c>
      <c r="H57" s="18">
        <f t="shared" si="1"/>
        <v>9.51</v>
      </c>
      <c r="I57" s="22"/>
    </row>
    <row r="58" spans="1:9">
      <c r="A58" s="15">
        <f>COUNT($A$1:A57)+1</f>
        <v>25</v>
      </c>
      <c r="B58" s="15" t="s">
        <v>236</v>
      </c>
      <c r="C58" s="15" t="s">
        <v>19</v>
      </c>
      <c r="D58" s="16" t="s">
        <v>16</v>
      </c>
      <c r="E58" s="17">
        <v>31.5</v>
      </c>
      <c r="F58" s="16">
        <v>15.11</v>
      </c>
      <c r="G58" s="16">
        <f t="shared" si="0"/>
        <v>47.968253968254</v>
      </c>
      <c r="H58" s="18">
        <f t="shared" si="1"/>
        <v>10.09</v>
      </c>
      <c r="I58" s="22"/>
    </row>
    <row r="59" spans="1:9">
      <c r="A59" s="15"/>
      <c r="B59" s="15"/>
      <c r="C59" s="15" t="s">
        <v>12</v>
      </c>
      <c r="D59" s="16" t="s">
        <v>16</v>
      </c>
      <c r="E59" s="17">
        <v>31.5</v>
      </c>
      <c r="F59" s="16">
        <v>18</v>
      </c>
      <c r="G59" s="16">
        <f t="shared" si="0"/>
        <v>57.1428571428571</v>
      </c>
      <c r="H59" s="18">
        <f t="shared" si="1"/>
        <v>7.2</v>
      </c>
      <c r="I59" s="22"/>
    </row>
    <row r="60" spans="1:9">
      <c r="A60" s="15">
        <f>COUNT($A$1:A59)+1</f>
        <v>26</v>
      </c>
      <c r="B60" s="15" t="s">
        <v>237</v>
      </c>
      <c r="C60" s="15" t="s">
        <v>19</v>
      </c>
      <c r="D60" s="16" t="s">
        <v>16</v>
      </c>
      <c r="E60" s="17">
        <v>31.5</v>
      </c>
      <c r="F60" s="16">
        <v>16.39</v>
      </c>
      <c r="G60" s="16">
        <f t="shared" si="0"/>
        <v>52.031746031746</v>
      </c>
      <c r="H60" s="18">
        <f t="shared" si="1"/>
        <v>8.81</v>
      </c>
      <c r="I60" s="22"/>
    </row>
    <row r="61" spans="1:9">
      <c r="A61" s="15"/>
      <c r="B61" s="15"/>
      <c r="C61" s="15" t="s">
        <v>12</v>
      </c>
      <c r="D61" s="16" t="s">
        <v>16</v>
      </c>
      <c r="E61" s="17">
        <v>31.5</v>
      </c>
      <c r="F61" s="16">
        <v>13.63</v>
      </c>
      <c r="G61" s="16">
        <f t="shared" si="0"/>
        <v>43.2698412698413</v>
      </c>
      <c r="H61" s="18">
        <f t="shared" si="1"/>
        <v>11.57</v>
      </c>
      <c r="I61" s="22"/>
    </row>
    <row r="62" spans="1:9">
      <c r="A62" s="15">
        <f>COUNT($A$1:A61)+1</f>
        <v>27</v>
      </c>
      <c r="B62" s="15" t="s">
        <v>238</v>
      </c>
      <c r="C62" s="15" t="s">
        <v>19</v>
      </c>
      <c r="D62" s="16" t="s">
        <v>16</v>
      </c>
      <c r="E62" s="17">
        <v>20</v>
      </c>
      <c r="F62" s="16">
        <v>8.81</v>
      </c>
      <c r="G62" s="16">
        <f t="shared" si="0"/>
        <v>44.05</v>
      </c>
      <c r="H62" s="18">
        <f t="shared" si="1"/>
        <v>7.19</v>
      </c>
      <c r="I62" s="22"/>
    </row>
    <row r="63" spans="1:9">
      <c r="A63" s="15"/>
      <c r="B63" s="15"/>
      <c r="C63" s="15" t="s">
        <v>12</v>
      </c>
      <c r="D63" s="16" t="s">
        <v>16</v>
      </c>
      <c r="E63" s="17">
        <v>20</v>
      </c>
      <c r="F63" s="16">
        <v>16.51</v>
      </c>
      <c r="G63" s="16">
        <f t="shared" si="0"/>
        <v>82.55</v>
      </c>
      <c r="H63" s="18">
        <v>0</v>
      </c>
      <c r="I63" s="22"/>
    </row>
    <row r="64" spans="1:9">
      <c r="A64" s="15">
        <f>COUNT($A$1:A63)+1</f>
        <v>28</v>
      </c>
      <c r="B64" s="15" t="s">
        <v>239</v>
      </c>
      <c r="C64" s="15" t="s">
        <v>19</v>
      </c>
      <c r="D64" s="16" t="s">
        <v>16</v>
      </c>
      <c r="E64" s="17">
        <v>31.5</v>
      </c>
      <c r="F64" s="16">
        <v>10</v>
      </c>
      <c r="G64" s="16">
        <f t="shared" si="0"/>
        <v>31.7460317460317</v>
      </c>
      <c r="H64" s="18">
        <f t="shared" si="1"/>
        <v>15.2</v>
      </c>
      <c r="I64" s="22"/>
    </row>
    <row r="65" spans="1:9">
      <c r="A65" s="15"/>
      <c r="B65" s="15"/>
      <c r="C65" s="15" t="s">
        <v>12</v>
      </c>
      <c r="D65" s="16" t="s">
        <v>16</v>
      </c>
      <c r="E65" s="17">
        <v>31.5</v>
      </c>
      <c r="F65" s="16">
        <v>10</v>
      </c>
      <c r="G65" s="16">
        <f t="shared" si="0"/>
        <v>31.7460317460317</v>
      </c>
      <c r="H65" s="18">
        <f t="shared" si="1"/>
        <v>15.2</v>
      </c>
      <c r="I65" s="22"/>
    </row>
    <row r="66" spans="1:9">
      <c r="A66" s="15">
        <f>COUNT($A$1:A65)+1</f>
        <v>29</v>
      </c>
      <c r="B66" s="15" t="s">
        <v>240</v>
      </c>
      <c r="C66" s="15" t="s">
        <v>19</v>
      </c>
      <c r="D66" s="16" t="s">
        <v>16</v>
      </c>
      <c r="E66" s="17">
        <v>31.5</v>
      </c>
      <c r="F66" s="16">
        <v>8.7</v>
      </c>
      <c r="G66" s="16">
        <f t="shared" si="0"/>
        <v>27.6190476190476</v>
      </c>
      <c r="H66" s="18">
        <f t="shared" si="1"/>
        <v>16.5</v>
      </c>
      <c r="I66" s="22"/>
    </row>
    <row r="67" spans="1:9">
      <c r="A67" s="15"/>
      <c r="B67" s="15"/>
      <c r="C67" s="15" t="s">
        <v>12</v>
      </c>
      <c r="D67" s="16" t="s">
        <v>16</v>
      </c>
      <c r="E67" s="17">
        <v>31.5</v>
      </c>
      <c r="F67" s="16">
        <v>5.1</v>
      </c>
      <c r="G67" s="16">
        <f t="shared" ref="G67:G130" si="2">F67*100/E67</f>
        <v>16.1904761904762</v>
      </c>
      <c r="H67" s="18">
        <f t="shared" ref="H67:H131" si="3">E67*0.8-F67</f>
        <v>20.1</v>
      </c>
      <c r="I67" s="22"/>
    </row>
    <row r="68" spans="1:9">
      <c r="A68" s="15">
        <f>COUNT($A$1:A67)+1</f>
        <v>30</v>
      </c>
      <c r="B68" s="15" t="s">
        <v>241</v>
      </c>
      <c r="C68" s="15" t="s">
        <v>19</v>
      </c>
      <c r="D68" s="16" t="s">
        <v>16</v>
      </c>
      <c r="E68" s="17">
        <v>31.5</v>
      </c>
      <c r="F68" s="16">
        <v>12.13</v>
      </c>
      <c r="G68" s="16">
        <f t="shared" si="2"/>
        <v>38.5079365079365</v>
      </c>
      <c r="H68" s="18">
        <f t="shared" si="3"/>
        <v>13.07</v>
      </c>
      <c r="I68" s="22"/>
    </row>
    <row r="69" spans="1:9">
      <c r="A69" s="15"/>
      <c r="B69" s="15"/>
      <c r="C69" s="15" t="s">
        <v>12</v>
      </c>
      <c r="D69" s="16" t="s">
        <v>16</v>
      </c>
      <c r="E69" s="17">
        <v>31.5</v>
      </c>
      <c r="F69" s="16">
        <v>10.22</v>
      </c>
      <c r="G69" s="16">
        <f t="shared" si="2"/>
        <v>32.4444444444444</v>
      </c>
      <c r="H69" s="18">
        <f t="shared" si="3"/>
        <v>14.98</v>
      </c>
      <c r="I69" s="22"/>
    </row>
    <row r="70" spans="1:9">
      <c r="A70" s="15">
        <f>COUNT($A$1:A69)+1</f>
        <v>31</v>
      </c>
      <c r="B70" s="15" t="s">
        <v>242</v>
      </c>
      <c r="C70" s="15" t="s">
        <v>19</v>
      </c>
      <c r="D70" s="16" t="s">
        <v>16</v>
      </c>
      <c r="E70" s="17">
        <v>31.5</v>
      </c>
      <c r="F70" s="16">
        <v>26.25</v>
      </c>
      <c r="G70" s="16">
        <f t="shared" si="2"/>
        <v>83.3333333333333</v>
      </c>
      <c r="H70" s="18">
        <v>0</v>
      </c>
      <c r="I70" s="22"/>
    </row>
    <row r="71" spans="1:9">
      <c r="A71" s="15"/>
      <c r="B71" s="15"/>
      <c r="C71" s="15" t="s">
        <v>12</v>
      </c>
      <c r="D71" s="16" t="s">
        <v>16</v>
      </c>
      <c r="E71" s="17">
        <v>31.5</v>
      </c>
      <c r="F71" s="16">
        <v>21</v>
      </c>
      <c r="G71" s="16">
        <f t="shared" si="2"/>
        <v>66.6666666666667</v>
      </c>
      <c r="H71" s="18">
        <f t="shared" si="3"/>
        <v>4.2</v>
      </c>
      <c r="I71" s="22"/>
    </row>
    <row r="72" spans="1:9">
      <c r="A72" s="15">
        <f>COUNT($A$1:A71)+1</f>
        <v>32</v>
      </c>
      <c r="B72" s="15" t="s">
        <v>243</v>
      </c>
      <c r="C72" s="15" t="s">
        <v>19</v>
      </c>
      <c r="D72" s="16" t="s">
        <v>16</v>
      </c>
      <c r="E72" s="17">
        <v>31.5</v>
      </c>
      <c r="F72" s="16">
        <v>21.41</v>
      </c>
      <c r="G72" s="16">
        <f t="shared" si="2"/>
        <v>67.968253968254</v>
      </c>
      <c r="H72" s="18">
        <f t="shared" si="3"/>
        <v>3.79</v>
      </c>
      <c r="I72" s="22"/>
    </row>
    <row r="73" spans="1:9">
      <c r="A73" s="15"/>
      <c r="B73" s="15"/>
      <c r="C73" s="15" t="s">
        <v>12</v>
      </c>
      <c r="D73" s="16" t="s">
        <v>16</v>
      </c>
      <c r="E73" s="17">
        <v>31.5</v>
      </c>
      <c r="F73" s="16">
        <v>19.31</v>
      </c>
      <c r="G73" s="16">
        <f t="shared" si="2"/>
        <v>61.3015873015873</v>
      </c>
      <c r="H73" s="18">
        <f t="shared" si="3"/>
        <v>5.89</v>
      </c>
      <c r="I73" s="22"/>
    </row>
    <row r="74" spans="1:9">
      <c r="A74" s="15">
        <f>COUNT($A$1:A73)+1</f>
        <v>33</v>
      </c>
      <c r="B74" s="15" t="s">
        <v>244</v>
      </c>
      <c r="C74" s="15" t="s">
        <v>19</v>
      </c>
      <c r="D74" s="16" t="s">
        <v>16</v>
      </c>
      <c r="E74" s="17">
        <v>31.5</v>
      </c>
      <c r="F74" s="16">
        <v>8.54</v>
      </c>
      <c r="G74" s="16">
        <f t="shared" si="2"/>
        <v>27.1111111111111</v>
      </c>
      <c r="H74" s="18">
        <f t="shared" si="3"/>
        <v>16.66</v>
      </c>
      <c r="I74" s="22"/>
    </row>
    <row r="75" spans="1:9">
      <c r="A75" s="15"/>
      <c r="B75" s="15"/>
      <c r="C75" s="15" t="s">
        <v>12</v>
      </c>
      <c r="D75" s="16" t="s">
        <v>16</v>
      </c>
      <c r="E75" s="17">
        <v>31.5</v>
      </c>
      <c r="F75" s="16">
        <v>10.13</v>
      </c>
      <c r="G75" s="16">
        <f t="shared" si="2"/>
        <v>32.1587301587302</v>
      </c>
      <c r="H75" s="18">
        <f t="shared" si="3"/>
        <v>15.07</v>
      </c>
      <c r="I75" s="22"/>
    </row>
    <row r="76" spans="1:9">
      <c r="A76" s="15"/>
      <c r="B76" s="15"/>
      <c r="C76" s="15" t="s">
        <v>17</v>
      </c>
      <c r="D76" s="16" t="s">
        <v>16</v>
      </c>
      <c r="E76" s="17">
        <v>31.5</v>
      </c>
      <c r="F76" s="16">
        <v>6</v>
      </c>
      <c r="G76" s="16">
        <f t="shared" si="2"/>
        <v>19.047619047619</v>
      </c>
      <c r="H76" s="18">
        <f t="shared" si="3"/>
        <v>19.2</v>
      </c>
      <c r="I76" s="22"/>
    </row>
    <row r="77" spans="1:9">
      <c r="A77" s="15">
        <f>COUNT($A$1:A76)+1</f>
        <v>34</v>
      </c>
      <c r="B77" s="15" t="s">
        <v>245</v>
      </c>
      <c r="C77" s="15" t="s">
        <v>19</v>
      </c>
      <c r="D77" s="16" t="s">
        <v>16</v>
      </c>
      <c r="E77" s="17">
        <v>31.5</v>
      </c>
      <c r="F77" s="16">
        <v>14.98</v>
      </c>
      <c r="G77" s="16">
        <f t="shared" si="2"/>
        <v>47.5555555555556</v>
      </c>
      <c r="H77" s="18">
        <f t="shared" si="3"/>
        <v>10.22</v>
      </c>
      <c r="I77" s="22"/>
    </row>
    <row r="78" spans="1:9">
      <c r="A78" s="15"/>
      <c r="B78" s="15"/>
      <c r="C78" s="15" t="s">
        <v>12</v>
      </c>
      <c r="D78" s="16" t="s">
        <v>16</v>
      </c>
      <c r="E78" s="17">
        <v>31.5</v>
      </c>
      <c r="F78" s="16">
        <v>12</v>
      </c>
      <c r="G78" s="16">
        <f t="shared" si="2"/>
        <v>38.0952380952381</v>
      </c>
      <c r="H78" s="18">
        <f t="shared" si="3"/>
        <v>13.2</v>
      </c>
      <c r="I78" s="22"/>
    </row>
    <row r="79" spans="1:9">
      <c r="A79" s="15">
        <f>COUNT($A$1:A78)+1</f>
        <v>35</v>
      </c>
      <c r="B79" s="15" t="s">
        <v>246</v>
      </c>
      <c r="C79" s="15" t="s">
        <v>19</v>
      </c>
      <c r="D79" s="16" t="s">
        <v>16</v>
      </c>
      <c r="E79" s="17">
        <v>20</v>
      </c>
      <c r="F79" s="16">
        <v>14.85</v>
      </c>
      <c r="G79" s="16">
        <f t="shared" si="2"/>
        <v>74.25</v>
      </c>
      <c r="H79" s="18">
        <f t="shared" si="3"/>
        <v>1.15</v>
      </c>
      <c r="I79" s="22"/>
    </row>
    <row r="80" spans="1:9">
      <c r="A80" s="15"/>
      <c r="B80" s="15"/>
      <c r="C80" s="15" t="s">
        <v>12</v>
      </c>
      <c r="D80" s="16" t="s">
        <v>16</v>
      </c>
      <c r="E80" s="17">
        <v>20</v>
      </c>
      <c r="F80" s="16">
        <v>15.38</v>
      </c>
      <c r="G80" s="16">
        <f t="shared" si="2"/>
        <v>76.9</v>
      </c>
      <c r="H80" s="18">
        <f t="shared" si="3"/>
        <v>0.619999999999999</v>
      </c>
      <c r="I80" s="22"/>
    </row>
    <row r="81" spans="1:9">
      <c r="A81" s="15">
        <f>COUNT($A$1:A80)+1</f>
        <v>36</v>
      </c>
      <c r="B81" s="15" t="s">
        <v>247</v>
      </c>
      <c r="C81" s="15" t="s">
        <v>19</v>
      </c>
      <c r="D81" s="16" t="s">
        <v>16</v>
      </c>
      <c r="E81" s="17">
        <v>31.5</v>
      </c>
      <c r="F81" s="16">
        <v>11.6</v>
      </c>
      <c r="G81" s="16">
        <f t="shared" si="2"/>
        <v>36.8253968253968</v>
      </c>
      <c r="H81" s="18">
        <f t="shared" si="3"/>
        <v>13.6</v>
      </c>
      <c r="I81" s="22"/>
    </row>
    <row r="82" spans="1:9">
      <c r="A82" s="15"/>
      <c r="B82" s="15"/>
      <c r="C82" s="15" t="s">
        <v>12</v>
      </c>
      <c r="D82" s="16" t="s">
        <v>16</v>
      </c>
      <c r="E82" s="17">
        <v>31.5</v>
      </c>
      <c r="F82" s="16">
        <v>17.76</v>
      </c>
      <c r="G82" s="16">
        <f t="shared" si="2"/>
        <v>56.3809523809524</v>
      </c>
      <c r="H82" s="18">
        <f t="shared" si="3"/>
        <v>7.44</v>
      </c>
      <c r="I82" s="22"/>
    </row>
    <row r="83" spans="1:9">
      <c r="A83" s="15">
        <f>COUNT($A$1:A82)+1</f>
        <v>37</v>
      </c>
      <c r="B83" s="15" t="s">
        <v>248</v>
      </c>
      <c r="C83" s="15" t="s">
        <v>19</v>
      </c>
      <c r="D83" s="16" t="s">
        <v>16</v>
      </c>
      <c r="E83" s="17">
        <v>20</v>
      </c>
      <c r="F83" s="16">
        <v>14.52</v>
      </c>
      <c r="G83" s="16">
        <f t="shared" si="2"/>
        <v>72.6</v>
      </c>
      <c r="H83" s="18">
        <f t="shared" si="3"/>
        <v>1.48</v>
      </c>
      <c r="I83" s="22"/>
    </row>
    <row r="84" spans="1:9">
      <c r="A84" s="15"/>
      <c r="B84" s="15"/>
      <c r="C84" s="15" t="s">
        <v>12</v>
      </c>
      <c r="D84" s="16" t="s">
        <v>16</v>
      </c>
      <c r="E84" s="17">
        <v>20</v>
      </c>
      <c r="F84" s="16">
        <v>13.64</v>
      </c>
      <c r="G84" s="16">
        <f t="shared" si="2"/>
        <v>68.2</v>
      </c>
      <c r="H84" s="18">
        <f t="shared" si="3"/>
        <v>2.36</v>
      </c>
      <c r="I84" s="22"/>
    </row>
    <row r="85" spans="1:9">
      <c r="A85" s="15">
        <f>COUNT($A$1:A84)+1</f>
        <v>38</v>
      </c>
      <c r="B85" s="15" t="s">
        <v>249</v>
      </c>
      <c r="C85" s="15" t="s">
        <v>19</v>
      </c>
      <c r="D85" s="16" t="s">
        <v>16</v>
      </c>
      <c r="E85" s="17">
        <v>31.5</v>
      </c>
      <c r="F85" s="16">
        <v>21.3</v>
      </c>
      <c r="G85" s="16">
        <f t="shared" si="2"/>
        <v>67.6190476190476</v>
      </c>
      <c r="H85" s="18">
        <f t="shared" si="3"/>
        <v>3.9</v>
      </c>
      <c r="I85" s="22"/>
    </row>
    <row r="86" spans="1:9">
      <c r="A86" s="15"/>
      <c r="B86" s="15"/>
      <c r="C86" s="15" t="s">
        <v>12</v>
      </c>
      <c r="D86" s="16" t="s">
        <v>16</v>
      </c>
      <c r="E86" s="17">
        <v>31.5</v>
      </c>
      <c r="F86" s="16">
        <v>11.22</v>
      </c>
      <c r="G86" s="16">
        <f t="shared" si="2"/>
        <v>35.6190476190476</v>
      </c>
      <c r="H86" s="18">
        <f t="shared" si="3"/>
        <v>13.98</v>
      </c>
      <c r="I86" s="22"/>
    </row>
    <row r="87" spans="1:9">
      <c r="A87" s="15">
        <f>COUNT($A$1:A86)+1</f>
        <v>39</v>
      </c>
      <c r="B87" s="15" t="s">
        <v>250</v>
      </c>
      <c r="C87" s="15" t="s">
        <v>19</v>
      </c>
      <c r="D87" s="16" t="s">
        <v>16</v>
      </c>
      <c r="E87" s="17">
        <v>31.5</v>
      </c>
      <c r="F87" s="16">
        <v>19</v>
      </c>
      <c r="G87" s="16">
        <f t="shared" si="2"/>
        <v>60.3174603174603</v>
      </c>
      <c r="H87" s="18">
        <f t="shared" si="3"/>
        <v>6.2</v>
      </c>
      <c r="I87" s="22"/>
    </row>
    <row r="88" spans="1:9">
      <c r="A88" s="15"/>
      <c r="B88" s="15"/>
      <c r="C88" s="15" t="s">
        <v>12</v>
      </c>
      <c r="D88" s="16" t="s">
        <v>16</v>
      </c>
      <c r="E88" s="17">
        <v>31.5</v>
      </c>
      <c r="F88" s="16">
        <v>10.68</v>
      </c>
      <c r="G88" s="16">
        <f t="shared" si="2"/>
        <v>33.9047619047619</v>
      </c>
      <c r="H88" s="18">
        <f t="shared" si="3"/>
        <v>14.52</v>
      </c>
      <c r="I88" s="22"/>
    </row>
    <row r="89" spans="1:9">
      <c r="A89" s="15">
        <f>COUNT($A$1:A88)+1</f>
        <v>40</v>
      </c>
      <c r="B89" s="15" t="s">
        <v>251</v>
      </c>
      <c r="C89" s="15" t="s">
        <v>19</v>
      </c>
      <c r="D89" s="16" t="s">
        <v>16</v>
      </c>
      <c r="E89" s="17">
        <v>31.5</v>
      </c>
      <c r="F89" s="16">
        <v>16.44</v>
      </c>
      <c r="G89" s="16">
        <f t="shared" si="2"/>
        <v>52.1904761904762</v>
      </c>
      <c r="H89" s="18">
        <f t="shared" si="3"/>
        <v>8.76</v>
      </c>
      <c r="I89" s="22"/>
    </row>
    <row r="90" spans="1:9">
      <c r="A90" s="15"/>
      <c r="B90" s="15"/>
      <c r="C90" s="15" t="s">
        <v>12</v>
      </c>
      <c r="D90" s="16" t="s">
        <v>16</v>
      </c>
      <c r="E90" s="17">
        <v>31.5</v>
      </c>
      <c r="F90" s="16">
        <v>17</v>
      </c>
      <c r="G90" s="16">
        <f t="shared" si="2"/>
        <v>53.968253968254</v>
      </c>
      <c r="H90" s="18">
        <f t="shared" si="3"/>
        <v>8.2</v>
      </c>
      <c r="I90" s="22"/>
    </row>
    <row r="91" spans="1:9">
      <c r="A91" s="15">
        <f>COUNT($A$1:A90)+1</f>
        <v>41</v>
      </c>
      <c r="B91" s="15" t="s">
        <v>252</v>
      </c>
      <c r="C91" s="15" t="s">
        <v>19</v>
      </c>
      <c r="D91" s="16" t="s">
        <v>16</v>
      </c>
      <c r="E91" s="17">
        <v>31.5</v>
      </c>
      <c r="F91" s="16">
        <v>21.78</v>
      </c>
      <c r="G91" s="16">
        <f t="shared" si="2"/>
        <v>69.1428571428571</v>
      </c>
      <c r="H91" s="18">
        <f t="shared" si="3"/>
        <v>3.42</v>
      </c>
      <c r="I91" s="22"/>
    </row>
    <row r="92" spans="1:9">
      <c r="A92" s="15"/>
      <c r="B92" s="15"/>
      <c r="C92" s="15" t="s">
        <v>12</v>
      </c>
      <c r="D92" s="16" t="s">
        <v>16</v>
      </c>
      <c r="E92" s="17">
        <v>31.5</v>
      </c>
      <c r="F92" s="16">
        <v>23.31</v>
      </c>
      <c r="G92" s="16">
        <f t="shared" si="2"/>
        <v>74</v>
      </c>
      <c r="H92" s="18">
        <f t="shared" si="3"/>
        <v>1.89</v>
      </c>
      <c r="I92" s="22"/>
    </row>
    <row r="93" spans="1:9">
      <c r="A93" s="15"/>
      <c r="B93" s="15"/>
      <c r="C93" s="15" t="s">
        <v>17</v>
      </c>
      <c r="D93" s="16" t="s">
        <v>16</v>
      </c>
      <c r="E93" s="17">
        <v>31.5</v>
      </c>
      <c r="F93" s="16">
        <v>25.73</v>
      </c>
      <c r="G93" s="16">
        <f t="shared" si="2"/>
        <v>81.6825396825397</v>
      </c>
      <c r="H93" s="18">
        <v>0</v>
      </c>
      <c r="I93" s="22"/>
    </row>
    <row r="94" spans="1:9">
      <c r="A94" s="15">
        <f>COUNT($A$1:A93)+1</f>
        <v>42</v>
      </c>
      <c r="B94" s="15" t="s">
        <v>253</v>
      </c>
      <c r="C94" s="15" t="s">
        <v>19</v>
      </c>
      <c r="D94" s="16" t="s">
        <v>16</v>
      </c>
      <c r="E94" s="17">
        <v>20</v>
      </c>
      <c r="F94" s="16">
        <v>12.62</v>
      </c>
      <c r="G94" s="16">
        <f t="shared" si="2"/>
        <v>63.1</v>
      </c>
      <c r="H94" s="18">
        <f t="shared" si="3"/>
        <v>3.38</v>
      </c>
      <c r="I94" s="22"/>
    </row>
    <row r="95" spans="1:9">
      <c r="A95" s="15"/>
      <c r="B95" s="15"/>
      <c r="C95" s="15" t="s">
        <v>12</v>
      </c>
      <c r="D95" s="16" t="s">
        <v>16</v>
      </c>
      <c r="E95" s="17">
        <v>20</v>
      </c>
      <c r="F95" s="16">
        <v>12.94</v>
      </c>
      <c r="G95" s="16">
        <f t="shared" si="2"/>
        <v>64.7</v>
      </c>
      <c r="H95" s="18">
        <f t="shared" si="3"/>
        <v>3.06</v>
      </c>
      <c r="I95" s="22"/>
    </row>
    <row r="96" spans="1:9">
      <c r="A96" s="15"/>
      <c r="B96" s="15"/>
      <c r="C96" s="15" t="s">
        <v>17</v>
      </c>
      <c r="D96" s="16" t="s">
        <v>16</v>
      </c>
      <c r="E96" s="17">
        <v>20</v>
      </c>
      <c r="F96" s="16">
        <v>13.82</v>
      </c>
      <c r="G96" s="16">
        <f t="shared" si="2"/>
        <v>69.1</v>
      </c>
      <c r="H96" s="18">
        <f t="shared" si="3"/>
        <v>2.18</v>
      </c>
      <c r="I96" s="22"/>
    </row>
    <row r="97" spans="1:9">
      <c r="A97" s="15">
        <f>COUNT($A$1:A96)+1</f>
        <v>43</v>
      </c>
      <c r="B97" s="15" t="s">
        <v>254</v>
      </c>
      <c r="C97" s="15" t="s">
        <v>19</v>
      </c>
      <c r="D97" s="16" t="s">
        <v>16</v>
      </c>
      <c r="E97" s="17">
        <v>31.5</v>
      </c>
      <c r="F97" s="16">
        <v>14.94</v>
      </c>
      <c r="G97" s="16">
        <f t="shared" si="2"/>
        <v>47.4285714285714</v>
      </c>
      <c r="H97" s="18">
        <f t="shared" si="3"/>
        <v>10.26</v>
      </c>
      <c r="I97" s="22"/>
    </row>
    <row r="98" spans="1:9">
      <c r="A98" s="15"/>
      <c r="B98" s="15"/>
      <c r="C98" s="15" t="s">
        <v>12</v>
      </c>
      <c r="D98" s="16" t="s">
        <v>16</v>
      </c>
      <c r="E98" s="17">
        <v>31.5</v>
      </c>
      <c r="F98" s="16">
        <v>14.87</v>
      </c>
      <c r="G98" s="16">
        <f t="shared" si="2"/>
        <v>47.2063492063492</v>
      </c>
      <c r="H98" s="18">
        <f t="shared" si="3"/>
        <v>10.33</v>
      </c>
      <c r="I98" s="22"/>
    </row>
    <row r="99" spans="1:9">
      <c r="A99" s="15">
        <f>COUNT($A$1:A98)+1</f>
        <v>44</v>
      </c>
      <c r="B99" s="15" t="s">
        <v>255</v>
      </c>
      <c r="C99" s="15" t="s">
        <v>19</v>
      </c>
      <c r="D99" s="16" t="s">
        <v>16</v>
      </c>
      <c r="E99" s="17">
        <v>31.5</v>
      </c>
      <c r="F99" s="16">
        <v>8.82</v>
      </c>
      <c r="G99" s="16">
        <f t="shared" si="2"/>
        <v>28</v>
      </c>
      <c r="H99" s="18">
        <f t="shared" si="3"/>
        <v>16.38</v>
      </c>
      <c r="I99" s="22"/>
    </row>
    <row r="100" spans="1:9">
      <c r="A100" s="15"/>
      <c r="B100" s="15"/>
      <c r="C100" s="15" t="s">
        <v>12</v>
      </c>
      <c r="D100" s="16" t="s">
        <v>16</v>
      </c>
      <c r="E100" s="17">
        <v>31.5</v>
      </c>
      <c r="F100" s="16">
        <v>10.23</v>
      </c>
      <c r="G100" s="16">
        <f t="shared" si="2"/>
        <v>32.4761904761905</v>
      </c>
      <c r="H100" s="18">
        <f t="shared" si="3"/>
        <v>14.97</v>
      </c>
      <c r="I100" s="22"/>
    </row>
    <row r="101" spans="1:9">
      <c r="A101" s="15">
        <f>COUNT($A$1:A100)+1</f>
        <v>45</v>
      </c>
      <c r="B101" s="15" t="s">
        <v>256</v>
      </c>
      <c r="C101" s="15" t="s">
        <v>19</v>
      </c>
      <c r="D101" s="16" t="s">
        <v>16</v>
      </c>
      <c r="E101" s="17">
        <v>31.5</v>
      </c>
      <c r="F101" s="16">
        <v>15.04</v>
      </c>
      <c r="G101" s="16">
        <f t="shared" si="2"/>
        <v>47.7460317460317</v>
      </c>
      <c r="H101" s="18">
        <f t="shared" si="3"/>
        <v>10.16</v>
      </c>
      <c r="I101" s="22"/>
    </row>
    <row r="102" spans="1:9">
      <c r="A102" s="15"/>
      <c r="B102" s="15"/>
      <c r="C102" s="15" t="s">
        <v>12</v>
      </c>
      <c r="D102" s="16" t="s">
        <v>16</v>
      </c>
      <c r="E102" s="17">
        <v>31.5</v>
      </c>
      <c r="F102" s="16">
        <v>17.02</v>
      </c>
      <c r="G102" s="16">
        <f t="shared" si="2"/>
        <v>54.031746031746</v>
      </c>
      <c r="H102" s="18">
        <f t="shared" si="3"/>
        <v>8.18</v>
      </c>
      <c r="I102" s="22"/>
    </row>
    <row r="103" spans="1:9">
      <c r="A103" s="15">
        <f>COUNT($A$1:A102)+1</f>
        <v>46</v>
      </c>
      <c r="B103" s="15" t="s">
        <v>257</v>
      </c>
      <c r="C103" s="15" t="s">
        <v>19</v>
      </c>
      <c r="D103" s="16" t="s">
        <v>16</v>
      </c>
      <c r="E103" s="17">
        <v>31.5</v>
      </c>
      <c r="F103" s="16">
        <v>18.63</v>
      </c>
      <c r="G103" s="16">
        <f t="shared" si="2"/>
        <v>59.1428571428571</v>
      </c>
      <c r="H103" s="18">
        <f t="shared" si="3"/>
        <v>6.57</v>
      </c>
      <c r="I103" s="22"/>
    </row>
    <row r="104" spans="1:9">
      <c r="A104" s="15"/>
      <c r="B104" s="15"/>
      <c r="C104" s="15" t="s">
        <v>12</v>
      </c>
      <c r="D104" s="16" t="s">
        <v>16</v>
      </c>
      <c r="E104" s="17">
        <v>31.5</v>
      </c>
      <c r="F104" s="16">
        <v>10.39</v>
      </c>
      <c r="G104" s="16">
        <f t="shared" si="2"/>
        <v>32.984126984127</v>
      </c>
      <c r="H104" s="18">
        <f t="shared" si="3"/>
        <v>14.81</v>
      </c>
      <c r="I104" s="22"/>
    </row>
    <row r="105" spans="1:9">
      <c r="A105" s="15">
        <f>COUNT($A$1:A104)+1</f>
        <v>47</v>
      </c>
      <c r="B105" s="15" t="s">
        <v>258</v>
      </c>
      <c r="C105" s="15" t="s">
        <v>19</v>
      </c>
      <c r="D105" s="16" t="s">
        <v>16</v>
      </c>
      <c r="E105" s="17">
        <v>31.5</v>
      </c>
      <c r="F105" s="16">
        <v>21</v>
      </c>
      <c r="G105" s="16">
        <f t="shared" si="2"/>
        <v>66.6666666666667</v>
      </c>
      <c r="H105" s="18">
        <f t="shared" si="3"/>
        <v>4.2</v>
      </c>
      <c r="I105" s="22"/>
    </row>
    <row r="106" spans="1:9">
      <c r="A106" s="15"/>
      <c r="B106" s="15"/>
      <c r="C106" s="15" t="s">
        <v>12</v>
      </c>
      <c r="D106" s="16" t="s">
        <v>16</v>
      </c>
      <c r="E106" s="17">
        <v>31.5</v>
      </c>
      <c r="F106" s="16">
        <v>16.2</v>
      </c>
      <c r="G106" s="16">
        <f t="shared" si="2"/>
        <v>51.4285714285714</v>
      </c>
      <c r="H106" s="18">
        <f t="shared" si="3"/>
        <v>9</v>
      </c>
      <c r="I106" s="22"/>
    </row>
    <row r="107" spans="1:9">
      <c r="A107" s="15">
        <f>COUNT($A$1:A106)+1</f>
        <v>48</v>
      </c>
      <c r="B107" s="15" t="s">
        <v>259</v>
      </c>
      <c r="C107" s="15" t="s">
        <v>19</v>
      </c>
      <c r="D107" s="16" t="s">
        <v>16</v>
      </c>
      <c r="E107" s="17">
        <v>20</v>
      </c>
      <c r="F107" s="16">
        <v>9</v>
      </c>
      <c r="G107" s="16">
        <f t="shared" si="2"/>
        <v>45</v>
      </c>
      <c r="H107" s="18">
        <f t="shared" si="3"/>
        <v>7</v>
      </c>
      <c r="I107" s="22"/>
    </row>
    <row r="108" spans="1:9">
      <c r="A108" s="15"/>
      <c r="B108" s="15"/>
      <c r="C108" s="15" t="s">
        <v>12</v>
      </c>
      <c r="D108" s="16" t="s">
        <v>16</v>
      </c>
      <c r="E108" s="17">
        <v>20</v>
      </c>
      <c r="F108" s="16">
        <v>11</v>
      </c>
      <c r="G108" s="16">
        <f t="shared" si="2"/>
        <v>55</v>
      </c>
      <c r="H108" s="18">
        <f t="shared" si="3"/>
        <v>5</v>
      </c>
      <c r="I108" s="22"/>
    </row>
    <row r="109" spans="1:9">
      <c r="A109" s="15">
        <f>COUNT($A$1:A108)+1</f>
        <v>49</v>
      </c>
      <c r="B109" s="15" t="s">
        <v>260</v>
      </c>
      <c r="C109" s="15" t="s">
        <v>19</v>
      </c>
      <c r="D109" s="16" t="s">
        <v>16</v>
      </c>
      <c r="E109" s="17">
        <v>20</v>
      </c>
      <c r="F109" s="16">
        <v>15</v>
      </c>
      <c r="G109" s="16">
        <f t="shared" si="2"/>
        <v>75</v>
      </c>
      <c r="H109" s="18">
        <f t="shared" si="3"/>
        <v>1</v>
      </c>
      <c r="I109" s="22"/>
    </row>
    <row r="110" spans="1:9">
      <c r="A110" s="15"/>
      <c r="B110" s="15"/>
      <c r="C110" s="15" t="s">
        <v>12</v>
      </c>
      <c r="D110" s="16" t="s">
        <v>16</v>
      </c>
      <c r="E110" s="17">
        <v>31.5</v>
      </c>
      <c r="F110" s="16">
        <v>19</v>
      </c>
      <c r="G110" s="16">
        <f t="shared" si="2"/>
        <v>60.3174603174603</v>
      </c>
      <c r="H110" s="18">
        <f t="shared" si="3"/>
        <v>6.2</v>
      </c>
      <c r="I110" s="22"/>
    </row>
    <row r="111" spans="1:9">
      <c r="A111" s="15">
        <f>COUNT($A$1:A110)+1</f>
        <v>50</v>
      </c>
      <c r="B111" s="15" t="s">
        <v>261</v>
      </c>
      <c r="C111" s="15" t="s">
        <v>19</v>
      </c>
      <c r="D111" s="16" t="s">
        <v>16</v>
      </c>
      <c r="E111" s="17">
        <v>31.5</v>
      </c>
      <c r="F111" s="16">
        <v>16</v>
      </c>
      <c r="G111" s="16">
        <f t="shared" si="2"/>
        <v>50.7936507936508</v>
      </c>
      <c r="H111" s="18">
        <f t="shared" si="3"/>
        <v>9.2</v>
      </c>
      <c r="I111" s="22"/>
    </row>
    <row r="112" spans="1:9">
      <c r="A112" s="15"/>
      <c r="B112" s="15"/>
      <c r="C112" s="15" t="s">
        <v>12</v>
      </c>
      <c r="D112" s="16" t="s">
        <v>16</v>
      </c>
      <c r="E112" s="17">
        <v>31.5</v>
      </c>
      <c r="F112" s="16">
        <v>20.44</v>
      </c>
      <c r="G112" s="16">
        <f t="shared" si="2"/>
        <v>64.8888888888889</v>
      </c>
      <c r="H112" s="18">
        <f t="shared" si="3"/>
        <v>4.76</v>
      </c>
      <c r="I112" s="22"/>
    </row>
    <row r="113" spans="1:9">
      <c r="A113" s="15">
        <f>COUNT($A$1:A112)+1</f>
        <v>51</v>
      </c>
      <c r="B113" s="15" t="s">
        <v>262</v>
      </c>
      <c r="C113" s="15" t="s">
        <v>19</v>
      </c>
      <c r="D113" s="16" t="s">
        <v>16</v>
      </c>
      <c r="E113" s="17">
        <v>31.5</v>
      </c>
      <c r="F113" s="16">
        <v>15.2</v>
      </c>
      <c r="G113" s="16">
        <f t="shared" si="2"/>
        <v>48.2539682539683</v>
      </c>
      <c r="H113" s="18">
        <f t="shared" si="3"/>
        <v>10</v>
      </c>
      <c r="I113" s="22"/>
    </row>
    <row r="114" spans="1:9">
      <c r="A114" s="15"/>
      <c r="B114" s="15"/>
      <c r="C114" s="15" t="s">
        <v>12</v>
      </c>
      <c r="D114" s="16" t="s">
        <v>16</v>
      </c>
      <c r="E114" s="17">
        <v>31.5</v>
      </c>
      <c r="F114" s="16">
        <v>9</v>
      </c>
      <c r="G114" s="16">
        <f t="shared" si="2"/>
        <v>28.5714285714286</v>
      </c>
      <c r="H114" s="18">
        <f t="shared" si="3"/>
        <v>16.2</v>
      </c>
      <c r="I114" s="22"/>
    </row>
    <row r="115" spans="1:9">
      <c r="A115" s="15">
        <f>COUNT($A$1:A114)+1</f>
        <v>52</v>
      </c>
      <c r="B115" s="15" t="s">
        <v>263</v>
      </c>
      <c r="C115" s="15" t="s">
        <v>19</v>
      </c>
      <c r="D115" s="16" t="s">
        <v>16</v>
      </c>
      <c r="E115" s="17">
        <v>31.5</v>
      </c>
      <c r="F115" s="16">
        <v>13.87</v>
      </c>
      <c r="G115" s="16">
        <f t="shared" si="2"/>
        <v>44.031746031746</v>
      </c>
      <c r="H115" s="18">
        <f t="shared" si="3"/>
        <v>11.33</v>
      </c>
      <c r="I115" s="22"/>
    </row>
    <row r="116" spans="1:9">
      <c r="A116" s="15"/>
      <c r="B116" s="15"/>
      <c r="C116" s="15" t="s">
        <v>12</v>
      </c>
      <c r="D116" s="16" t="s">
        <v>16</v>
      </c>
      <c r="E116" s="17">
        <v>31.5</v>
      </c>
      <c r="F116" s="16">
        <v>15.6</v>
      </c>
      <c r="G116" s="16">
        <f t="shared" si="2"/>
        <v>49.5238095238095</v>
      </c>
      <c r="H116" s="18">
        <f t="shared" si="3"/>
        <v>9.6</v>
      </c>
      <c r="I116" s="22"/>
    </row>
    <row r="117" spans="1:9">
      <c r="A117" s="15">
        <f>COUNT($A$1:A116)+1</f>
        <v>53</v>
      </c>
      <c r="B117" s="15" t="s">
        <v>264</v>
      </c>
      <c r="C117" s="15" t="s">
        <v>19</v>
      </c>
      <c r="D117" s="16" t="s">
        <v>16</v>
      </c>
      <c r="E117" s="17">
        <v>20</v>
      </c>
      <c r="F117" s="16">
        <v>14</v>
      </c>
      <c r="G117" s="16">
        <f t="shared" si="2"/>
        <v>70</v>
      </c>
      <c r="H117" s="18">
        <f t="shared" si="3"/>
        <v>2</v>
      </c>
      <c r="I117" s="22"/>
    </row>
    <row r="118" spans="1:9">
      <c r="A118" s="15"/>
      <c r="B118" s="15"/>
      <c r="C118" s="15" t="s">
        <v>12</v>
      </c>
      <c r="D118" s="16" t="s">
        <v>16</v>
      </c>
      <c r="E118" s="17">
        <v>20</v>
      </c>
      <c r="F118" s="16">
        <v>11.89</v>
      </c>
      <c r="G118" s="16">
        <f t="shared" si="2"/>
        <v>59.45</v>
      </c>
      <c r="H118" s="18">
        <f t="shared" si="3"/>
        <v>4.11</v>
      </c>
      <c r="I118" s="22"/>
    </row>
    <row r="119" spans="1:9">
      <c r="A119" s="15">
        <f>COUNT($A$1:A118)+1</f>
        <v>54</v>
      </c>
      <c r="B119" s="15" t="s">
        <v>265</v>
      </c>
      <c r="C119" s="15" t="s">
        <v>19</v>
      </c>
      <c r="D119" s="16" t="s">
        <v>16</v>
      </c>
      <c r="E119" s="17">
        <v>31.5</v>
      </c>
      <c r="F119" s="16">
        <v>11.4</v>
      </c>
      <c r="G119" s="16">
        <f t="shared" si="2"/>
        <v>36.1904761904762</v>
      </c>
      <c r="H119" s="18">
        <f t="shared" si="3"/>
        <v>13.8</v>
      </c>
      <c r="I119" s="22"/>
    </row>
    <row r="120" spans="1:9">
      <c r="A120" s="15"/>
      <c r="B120" s="15"/>
      <c r="C120" s="15" t="s">
        <v>12</v>
      </c>
      <c r="D120" s="16" t="s">
        <v>16</v>
      </c>
      <c r="E120" s="17">
        <v>31.5</v>
      </c>
      <c r="F120" s="16">
        <v>19.07</v>
      </c>
      <c r="G120" s="16">
        <f t="shared" si="2"/>
        <v>60.5396825396825</v>
      </c>
      <c r="H120" s="18">
        <f t="shared" si="3"/>
        <v>6.13</v>
      </c>
      <c r="I120" s="22"/>
    </row>
    <row r="121" spans="1:9">
      <c r="A121" s="15">
        <f>COUNT($A$1:A120)+1</f>
        <v>55</v>
      </c>
      <c r="B121" s="15" t="s">
        <v>266</v>
      </c>
      <c r="C121" s="15" t="s">
        <v>19</v>
      </c>
      <c r="D121" s="16" t="s">
        <v>16</v>
      </c>
      <c r="E121" s="17">
        <v>20</v>
      </c>
      <c r="F121" s="16">
        <v>16</v>
      </c>
      <c r="G121" s="16">
        <f t="shared" si="2"/>
        <v>80</v>
      </c>
      <c r="H121" s="18">
        <v>0</v>
      </c>
      <c r="I121" s="22"/>
    </row>
    <row r="122" spans="1:9">
      <c r="A122" s="15"/>
      <c r="B122" s="15"/>
      <c r="C122" s="15" t="s">
        <v>12</v>
      </c>
      <c r="D122" s="16" t="s">
        <v>16</v>
      </c>
      <c r="E122" s="17">
        <v>20</v>
      </c>
      <c r="F122" s="16">
        <v>17</v>
      </c>
      <c r="G122" s="16">
        <f t="shared" si="2"/>
        <v>85</v>
      </c>
      <c r="H122" s="18">
        <v>0</v>
      </c>
      <c r="I122" s="22"/>
    </row>
    <row r="123" spans="1:9">
      <c r="A123" s="15"/>
      <c r="B123" s="15"/>
      <c r="C123" s="15" t="s">
        <v>17</v>
      </c>
      <c r="D123" s="16" t="s">
        <v>16</v>
      </c>
      <c r="E123" s="17">
        <v>20</v>
      </c>
      <c r="F123" s="16">
        <v>16.05</v>
      </c>
      <c r="G123" s="16">
        <f t="shared" si="2"/>
        <v>80.25</v>
      </c>
      <c r="H123" s="18">
        <f t="shared" si="3"/>
        <v>-0.0500000000000007</v>
      </c>
      <c r="I123" s="22"/>
    </row>
    <row r="124" spans="1:9">
      <c r="A124" s="15">
        <f>COUNT($A$1:A123)+1</f>
        <v>56</v>
      </c>
      <c r="B124" s="15" t="s">
        <v>267</v>
      </c>
      <c r="C124" s="15" t="s">
        <v>19</v>
      </c>
      <c r="D124" s="16" t="s">
        <v>16</v>
      </c>
      <c r="E124" s="17">
        <v>20</v>
      </c>
      <c r="F124" s="16">
        <v>12.66</v>
      </c>
      <c r="G124" s="16">
        <f t="shared" si="2"/>
        <v>63.3</v>
      </c>
      <c r="H124" s="18">
        <f t="shared" si="3"/>
        <v>3.34</v>
      </c>
      <c r="I124" s="22"/>
    </row>
    <row r="125" spans="1:9">
      <c r="A125" s="15"/>
      <c r="B125" s="15"/>
      <c r="C125" s="15" t="s">
        <v>12</v>
      </c>
      <c r="D125" s="16" t="s">
        <v>16</v>
      </c>
      <c r="E125" s="17">
        <v>20</v>
      </c>
      <c r="F125" s="16">
        <v>13.04</v>
      </c>
      <c r="G125" s="16">
        <f t="shared" si="2"/>
        <v>65.2</v>
      </c>
      <c r="H125" s="18">
        <f t="shared" si="3"/>
        <v>2.96</v>
      </c>
      <c r="I125" s="22"/>
    </row>
    <row r="126" spans="1:9">
      <c r="A126" s="15">
        <f>COUNT($A$1:A125)+1</f>
        <v>57</v>
      </c>
      <c r="B126" s="15" t="s">
        <v>268</v>
      </c>
      <c r="C126" s="15" t="s">
        <v>19</v>
      </c>
      <c r="D126" s="16" t="s">
        <v>16</v>
      </c>
      <c r="E126" s="17">
        <v>31.5</v>
      </c>
      <c r="F126" s="16">
        <v>3.11</v>
      </c>
      <c r="G126" s="16">
        <f t="shared" si="2"/>
        <v>9.87301587301587</v>
      </c>
      <c r="H126" s="18">
        <f t="shared" si="3"/>
        <v>22.09</v>
      </c>
      <c r="I126" s="22"/>
    </row>
    <row r="127" spans="1:9">
      <c r="A127" s="15"/>
      <c r="B127" s="15"/>
      <c r="C127" s="15" t="s">
        <v>12</v>
      </c>
      <c r="D127" s="16" t="s">
        <v>16</v>
      </c>
      <c r="E127" s="17">
        <v>31.5</v>
      </c>
      <c r="F127" s="16">
        <v>4</v>
      </c>
      <c r="G127" s="16">
        <f t="shared" si="2"/>
        <v>12.6984126984127</v>
      </c>
      <c r="H127" s="18">
        <f t="shared" si="3"/>
        <v>21.2</v>
      </c>
      <c r="I127" s="22"/>
    </row>
    <row r="128" spans="1:9">
      <c r="A128" s="19">
        <f>COUNT($A$1:A127)+1</f>
        <v>58</v>
      </c>
      <c r="B128" s="19" t="s">
        <v>269</v>
      </c>
      <c r="C128" s="15" t="s">
        <v>19</v>
      </c>
      <c r="D128" s="16" t="s">
        <v>16</v>
      </c>
      <c r="E128" s="17">
        <v>20</v>
      </c>
      <c r="F128" s="16">
        <v>15</v>
      </c>
      <c r="G128" s="16">
        <f t="shared" si="2"/>
        <v>75</v>
      </c>
      <c r="H128" s="18">
        <f t="shared" si="3"/>
        <v>1</v>
      </c>
      <c r="I128" s="22"/>
    </row>
    <row r="129" spans="1:9">
      <c r="A129" s="20"/>
      <c r="B129" s="20"/>
      <c r="C129" s="15" t="s">
        <v>12</v>
      </c>
      <c r="D129" s="16" t="s">
        <v>16</v>
      </c>
      <c r="E129" s="17">
        <v>20</v>
      </c>
      <c r="F129" s="16">
        <v>10</v>
      </c>
      <c r="G129" s="16">
        <f t="shared" si="2"/>
        <v>50</v>
      </c>
      <c r="H129" s="18">
        <f t="shared" si="3"/>
        <v>6</v>
      </c>
      <c r="I129" s="22"/>
    </row>
    <row r="130" spans="1:9">
      <c r="A130" s="21"/>
      <c r="B130" s="21"/>
      <c r="C130" s="15" t="s">
        <v>270</v>
      </c>
      <c r="D130" s="16" t="s">
        <v>16</v>
      </c>
      <c r="E130" s="17">
        <v>20</v>
      </c>
      <c r="F130" s="16">
        <v>12</v>
      </c>
      <c r="G130" s="16">
        <f t="shared" si="2"/>
        <v>60</v>
      </c>
      <c r="H130" s="18">
        <f t="shared" si="3"/>
        <v>4</v>
      </c>
      <c r="I130" s="22"/>
    </row>
    <row r="131" spans="1:9">
      <c r="A131" s="15">
        <f>COUNT($A$1:A129)+1</f>
        <v>59</v>
      </c>
      <c r="B131" s="15" t="s">
        <v>271</v>
      </c>
      <c r="C131" s="15" t="s">
        <v>19</v>
      </c>
      <c r="D131" s="16" t="s">
        <v>16</v>
      </c>
      <c r="E131" s="17">
        <v>31.5</v>
      </c>
      <c r="F131" s="16">
        <v>21.7</v>
      </c>
      <c r="G131" s="16">
        <f>F131*100/E131</f>
        <v>68.8888888888889</v>
      </c>
      <c r="H131" s="18">
        <f t="shared" si="3"/>
        <v>3.5</v>
      </c>
      <c r="I131" s="22"/>
    </row>
    <row r="132" spans="1:9">
      <c r="A132" s="15"/>
      <c r="B132" s="15"/>
      <c r="C132" s="15" t="s">
        <v>12</v>
      </c>
      <c r="D132" s="16" t="s">
        <v>16</v>
      </c>
      <c r="E132" s="17">
        <v>31.5</v>
      </c>
      <c r="F132" s="16">
        <v>17.24</v>
      </c>
      <c r="G132" s="16">
        <f t="shared" ref="G132:G195" si="4">F132*100/E132</f>
        <v>54.7301587301587</v>
      </c>
      <c r="H132" s="18">
        <f t="shared" ref="H132:H195" si="5">E132*0.8-F132</f>
        <v>7.96</v>
      </c>
      <c r="I132" s="22"/>
    </row>
    <row r="133" spans="1:9">
      <c r="A133" s="15">
        <f>COUNT($A$1:A132)+1</f>
        <v>60</v>
      </c>
      <c r="B133" s="15" t="s">
        <v>272</v>
      </c>
      <c r="C133" s="15" t="s">
        <v>19</v>
      </c>
      <c r="D133" s="16" t="s">
        <v>16</v>
      </c>
      <c r="E133" s="17">
        <v>31.5</v>
      </c>
      <c r="F133" s="16">
        <v>12.61</v>
      </c>
      <c r="G133" s="16">
        <f t="shared" si="4"/>
        <v>40.031746031746</v>
      </c>
      <c r="H133" s="18">
        <f t="shared" si="5"/>
        <v>12.59</v>
      </c>
      <c r="I133" s="22"/>
    </row>
    <row r="134" spans="1:9">
      <c r="A134" s="15"/>
      <c r="B134" s="15"/>
      <c r="C134" s="15" t="s">
        <v>12</v>
      </c>
      <c r="D134" s="16" t="s">
        <v>16</v>
      </c>
      <c r="E134" s="17">
        <v>31.5</v>
      </c>
      <c r="F134" s="16">
        <v>9.64</v>
      </c>
      <c r="G134" s="16">
        <f t="shared" si="4"/>
        <v>30.6031746031746</v>
      </c>
      <c r="H134" s="18">
        <f t="shared" si="5"/>
        <v>15.56</v>
      </c>
      <c r="I134" s="22"/>
    </row>
    <row r="135" spans="1:9">
      <c r="A135" s="15">
        <f>COUNT($A$1:A134)+1</f>
        <v>61</v>
      </c>
      <c r="B135" s="15" t="s">
        <v>273</v>
      </c>
      <c r="C135" s="15" t="s">
        <v>19</v>
      </c>
      <c r="D135" s="16" t="s">
        <v>16</v>
      </c>
      <c r="E135" s="17">
        <v>20</v>
      </c>
      <c r="F135" s="16">
        <v>10.24</v>
      </c>
      <c r="G135" s="16">
        <f t="shared" si="4"/>
        <v>51.2</v>
      </c>
      <c r="H135" s="18">
        <f t="shared" si="5"/>
        <v>5.76</v>
      </c>
      <c r="I135" s="22"/>
    </row>
    <row r="136" spans="1:9">
      <c r="A136" s="15"/>
      <c r="B136" s="15"/>
      <c r="C136" s="15" t="s">
        <v>12</v>
      </c>
      <c r="D136" s="16" t="s">
        <v>16</v>
      </c>
      <c r="E136" s="17">
        <v>20</v>
      </c>
      <c r="F136" s="16">
        <v>15.91</v>
      </c>
      <c r="G136" s="16">
        <f t="shared" si="4"/>
        <v>79.55</v>
      </c>
      <c r="H136" s="18">
        <f t="shared" si="5"/>
        <v>0.0899999999999999</v>
      </c>
      <c r="I136" s="22"/>
    </row>
    <row r="137" spans="1:9">
      <c r="A137" s="15">
        <f>COUNT($A$1:A136)+1</f>
        <v>62</v>
      </c>
      <c r="B137" s="15" t="s">
        <v>274</v>
      </c>
      <c r="C137" s="15" t="s">
        <v>19</v>
      </c>
      <c r="D137" s="16" t="s">
        <v>16</v>
      </c>
      <c r="E137" s="17">
        <v>31.5</v>
      </c>
      <c r="F137" s="16">
        <v>18.36</v>
      </c>
      <c r="G137" s="16">
        <f t="shared" si="4"/>
        <v>58.2857142857143</v>
      </c>
      <c r="H137" s="18">
        <f t="shared" si="5"/>
        <v>6.84</v>
      </c>
      <c r="I137" s="22"/>
    </row>
    <row r="138" spans="1:9">
      <c r="A138" s="15"/>
      <c r="B138" s="15"/>
      <c r="C138" s="15" t="s">
        <v>12</v>
      </c>
      <c r="D138" s="16" t="s">
        <v>16</v>
      </c>
      <c r="E138" s="17">
        <v>31.5</v>
      </c>
      <c r="F138" s="16">
        <v>16.92</v>
      </c>
      <c r="G138" s="16">
        <f t="shared" si="4"/>
        <v>53.7142857142857</v>
      </c>
      <c r="H138" s="18">
        <f t="shared" si="5"/>
        <v>8.28</v>
      </c>
      <c r="I138" s="22"/>
    </row>
    <row r="139" spans="1:9">
      <c r="A139" s="15"/>
      <c r="B139" s="15"/>
      <c r="C139" s="15" t="s">
        <v>17</v>
      </c>
      <c r="D139" s="16" t="s">
        <v>16</v>
      </c>
      <c r="E139" s="17">
        <v>31.5</v>
      </c>
      <c r="F139" s="16">
        <v>14.22</v>
      </c>
      <c r="G139" s="16">
        <f t="shared" si="4"/>
        <v>45.1428571428571</v>
      </c>
      <c r="H139" s="18">
        <f t="shared" si="5"/>
        <v>10.98</v>
      </c>
      <c r="I139" s="22"/>
    </row>
    <row r="140" spans="1:9">
      <c r="A140" s="15">
        <f>COUNT($A$1:A139)+1</f>
        <v>63</v>
      </c>
      <c r="B140" s="15" t="s">
        <v>275</v>
      </c>
      <c r="C140" s="15" t="s">
        <v>19</v>
      </c>
      <c r="D140" s="16" t="s">
        <v>16</v>
      </c>
      <c r="E140" s="17">
        <v>20</v>
      </c>
      <c r="F140" s="16">
        <v>10.01</v>
      </c>
      <c r="G140" s="16">
        <f t="shared" si="4"/>
        <v>50.05</v>
      </c>
      <c r="H140" s="18">
        <f t="shared" si="5"/>
        <v>5.99</v>
      </c>
      <c r="I140" s="22"/>
    </row>
    <row r="141" spans="1:9">
      <c r="A141" s="15"/>
      <c r="B141" s="15"/>
      <c r="C141" s="15" t="s">
        <v>12</v>
      </c>
      <c r="D141" s="16" t="s">
        <v>16</v>
      </c>
      <c r="E141" s="17">
        <v>20</v>
      </c>
      <c r="F141" s="16">
        <v>10.91</v>
      </c>
      <c r="G141" s="16">
        <f t="shared" si="4"/>
        <v>54.55</v>
      </c>
      <c r="H141" s="18">
        <f t="shared" si="5"/>
        <v>5.09</v>
      </c>
      <c r="I141" s="22"/>
    </row>
    <row r="142" spans="1:9">
      <c r="A142" s="15">
        <f>COUNT($A$1:A141)+1</f>
        <v>64</v>
      </c>
      <c r="B142" s="15" t="s">
        <v>276</v>
      </c>
      <c r="C142" s="15" t="s">
        <v>19</v>
      </c>
      <c r="D142" s="16" t="s">
        <v>16</v>
      </c>
      <c r="E142" s="17">
        <v>31.5</v>
      </c>
      <c r="F142" s="16">
        <v>14.82</v>
      </c>
      <c r="G142" s="16">
        <f t="shared" si="4"/>
        <v>47.0476190476191</v>
      </c>
      <c r="H142" s="18">
        <f t="shared" si="5"/>
        <v>10.38</v>
      </c>
      <c r="I142" s="22"/>
    </row>
    <row r="143" spans="1:9">
      <c r="A143" s="15"/>
      <c r="B143" s="15"/>
      <c r="C143" s="15" t="s">
        <v>12</v>
      </c>
      <c r="D143" s="16" t="s">
        <v>16</v>
      </c>
      <c r="E143" s="17">
        <v>31.5</v>
      </c>
      <c r="F143" s="16">
        <v>6</v>
      </c>
      <c r="G143" s="16">
        <f t="shared" si="4"/>
        <v>19.047619047619</v>
      </c>
      <c r="H143" s="18">
        <f t="shared" si="5"/>
        <v>19.2</v>
      </c>
      <c r="I143" s="22"/>
    </row>
    <row r="144" spans="1:9">
      <c r="A144" s="15">
        <f>COUNT($A$1:A143)+1</f>
        <v>65</v>
      </c>
      <c r="B144" s="15" t="s">
        <v>277</v>
      </c>
      <c r="C144" s="15" t="s">
        <v>19</v>
      </c>
      <c r="D144" s="16" t="s">
        <v>16</v>
      </c>
      <c r="E144" s="17">
        <v>31.5</v>
      </c>
      <c r="F144" s="16">
        <v>16.06</v>
      </c>
      <c r="G144" s="16">
        <f t="shared" si="4"/>
        <v>50.984126984127</v>
      </c>
      <c r="H144" s="18">
        <f t="shared" si="5"/>
        <v>9.14</v>
      </c>
      <c r="I144" s="22"/>
    </row>
    <row r="145" spans="1:9">
      <c r="A145" s="15"/>
      <c r="B145" s="15"/>
      <c r="C145" s="15" t="s">
        <v>12</v>
      </c>
      <c r="D145" s="16" t="s">
        <v>16</v>
      </c>
      <c r="E145" s="17">
        <v>31.5</v>
      </c>
      <c r="F145" s="16">
        <v>21.73</v>
      </c>
      <c r="G145" s="16">
        <f t="shared" si="4"/>
        <v>68.984126984127</v>
      </c>
      <c r="H145" s="18">
        <f t="shared" si="5"/>
        <v>3.47</v>
      </c>
      <c r="I145" s="22"/>
    </row>
    <row r="146" spans="1:9">
      <c r="A146" s="15">
        <f>COUNT($A$1:A145)+1</f>
        <v>66</v>
      </c>
      <c r="B146" s="15" t="s">
        <v>278</v>
      </c>
      <c r="C146" s="15" t="s">
        <v>19</v>
      </c>
      <c r="D146" s="16" t="s">
        <v>16</v>
      </c>
      <c r="E146" s="17">
        <v>20</v>
      </c>
      <c r="F146" s="16">
        <v>17.05</v>
      </c>
      <c r="G146" s="16">
        <f t="shared" si="4"/>
        <v>85.25</v>
      </c>
      <c r="H146" s="18">
        <v>0</v>
      </c>
      <c r="I146" s="22"/>
    </row>
    <row r="147" spans="1:9">
      <c r="A147" s="15"/>
      <c r="B147" s="15"/>
      <c r="C147" s="15" t="s">
        <v>12</v>
      </c>
      <c r="D147" s="16" t="s">
        <v>16</v>
      </c>
      <c r="E147" s="17">
        <v>20</v>
      </c>
      <c r="F147" s="16">
        <v>14.1</v>
      </c>
      <c r="G147" s="16">
        <f t="shared" si="4"/>
        <v>70.5</v>
      </c>
      <c r="H147" s="18">
        <f t="shared" si="5"/>
        <v>1.9</v>
      </c>
      <c r="I147" s="22"/>
    </row>
    <row r="148" spans="1:9">
      <c r="A148" s="15">
        <f>COUNT($A$1:A147)+1</f>
        <v>67</v>
      </c>
      <c r="B148" s="15" t="s">
        <v>279</v>
      </c>
      <c r="C148" s="15" t="s">
        <v>19</v>
      </c>
      <c r="D148" s="16" t="s">
        <v>16</v>
      </c>
      <c r="E148" s="17">
        <v>31.5</v>
      </c>
      <c r="F148" s="16">
        <v>16.16</v>
      </c>
      <c r="G148" s="16">
        <f t="shared" si="4"/>
        <v>51.3015873015873</v>
      </c>
      <c r="H148" s="18">
        <f t="shared" si="5"/>
        <v>9.04</v>
      </c>
      <c r="I148" s="22"/>
    </row>
    <row r="149" spans="1:9">
      <c r="A149" s="15"/>
      <c r="B149" s="15"/>
      <c r="C149" s="15" t="s">
        <v>12</v>
      </c>
      <c r="D149" s="16" t="s">
        <v>16</v>
      </c>
      <c r="E149" s="17">
        <v>31.5</v>
      </c>
      <c r="F149" s="16">
        <v>17.15</v>
      </c>
      <c r="G149" s="16">
        <f t="shared" si="4"/>
        <v>54.4444444444444</v>
      </c>
      <c r="H149" s="18">
        <f t="shared" si="5"/>
        <v>8.05</v>
      </c>
      <c r="I149" s="22"/>
    </row>
    <row r="150" spans="1:9">
      <c r="A150" s="15"/>
      <c r="B150" s="15"/>
      <c r="C150" s="15" t="s">
        <v>17</v>
      </c>
      <c r="D150" s="16" t="s">
        <v>16</v>
      </c>
      <c r="E150" s="17">
        <v>31.5</v>
      </c>
      <c r="F150" s="16">
        <v>10.6</v>
      </c>
      <c r="G150" s="16">
        <f t="shared" si="4"/>
        <v>33.6507936507937</v>
      </c>
      <c r="H150" s="18">
        <f t="shared" si="5"/>
        <v>14.6</v>
      </c>
      <c r="I150" s="22"/>
    </row>
    <row r="151" spans="1:9">
      <c r="A151" s="15">
        <f>COUNT($A$1:A150)+1</f>
        <v>68</v>
      </c>
      <c r="B151" s="15" t="s">
        <v>280</v>
      </c>
      <c r="C151" s="15" t="s">
        <v>19</v>
      </c>
      <c r="D151" s="16" t="s">
        <v>16</v>
      </c>
      <c r="E151" s="17">
        <v>31.5</v>
      </c>
      <c r="F151" s="16">
        <v>3</v>
      </c>
      <c r="G151" s="16">
        <f t="shared" si="4"/>
        <v>9.52380952380952</v>
      </c>
      <c r="H151" s="18">
        <f t="shared" si="5"/>
        <v>22.2</v>
      </c>
      <c r="I151" s="22"/>
    </row>
    <row r="152" spans="1:9">
      <c r="A152" s="15"/>
      <c r="B152" s="15"/>
      <c r="C152" s="15" t="s">
        <v>12</v>
      </c>
      <c r="D152" s="16" t="s">
        <v>16</v>
      </c>
      <c r="E152" s="17">
        <v>31.5</v>
      </c>
      <c r="F152" s="16">
        <v>4.74</v>
      </c>
      <c r="G152" s="16">
        <f t="shared" si="4"/>
        <v>15.047619047619</v>
      </c>
      <c r="H152" s="18">
        <f t="shared" si="5"/>
        <v>20.46</v>
      </c>
      <c r="I152" s="22"/>
    </row>
    <row r="153" spans="1:9">
      <c r="A153" s="15"/>
      <c r="B153" s="15"/>
      <c r="C153" s="15" t="s">
        <v>17</v>
      </c>
      <c r="D153" s="16" t="s">
        <v>16</v>
      </c>
      <c r="E153" s="17">
        <v>31.5</v>
      </c>
      <c r="F153" s="16">
        <v>3.76</v>
      </c>
      <c r="G153" s="16">
        <f t="shared" si="4"/>
        <v>11.9365079365079</v>
      </c>
      <c r="H153" s="18">
        <f t="shared" si="5"/>
        <v>21.44</v>
      </c>
      <c r="I153" s="22"/>
    </row>
    <row r="154" spans="1:9">
      <c r="A154" s="15">
        <f>COUNT($A$1:A153)+1</f>
        <v>69</v>
      </c>
      <c r="B154" s="15" t="s">
        <v>281</v>
      </c>
      <c r="C154" s="15" t="s">
        <v>19</v>
      </c>
      <c r="D154" s="16" t="s">
        <v>16</v>
      </c>
      <c r="E154" s="17">
        <v>31.5</v>
      </c>
      <c r="F154" s="16">
        <v>9.15</v>
      </c>
      <c r="G154" s="16">
        <f t="shared" si="4"/>
        <v>29.047619047619</v>
      </c>
      <c r="H154" s="18">
        <f t="shared" si="5"/>
        <v>16.05</v>
      </c>
      <c r="I154" s="22"/>
    </row>
    <row r="155" spans="1:9">
      <c r="A155" s="15"/>
      <c r="B155" s="15"/>
      <c r="C155" s="15" t="s">
        <v>12</v>
      </c>
      <c r="D155" s="16" t="s">
        <v>16</v>
      </c>
      <c r="E155" s="17">
        <v>31.5</v>
      </c>
      <c r="F155" s="16">
        <v>8.87</v>
      </c>
      <c r="G155" s="16">
        <f t="shared" si="4"/>
        <v>28.1587301587302</v>
      </c>
      <c r="H155" s="18">
        <f t="shared" si="5"/>
        <v>16.33</v>
      </c>
      <c r="I155" s="22"/>
    </row>
    <row r="156" spans="1:9">
      <c r="A156" s="15">
        <f>COUNT($A$1:A155)+1</f>
        <v>70</v>
      </c>
      <c r="B156" s="15" t="s">
        <v>282</v>
      </c>
      <c r="C156" s="15" t="s">
        <v>19</v>
      </c>
      <c r="D156" s="16" t="s">
        <v>16</v>
      </c>
      <c r="E156" s="17">
        <v>31.5</v>
      </c>
      <c r="F156" s="16">
        <v>17.05</v>
      </c>
      <c r="G156" s="16">
        <f t="shared" si="4"/>
        <v>54.1269841269841</v>
      </c>
      <c r="H156" s="18">
        <f t="shared" si="5"/>
        <v>8.15</v>
      </c>
      <c r="I156" s="22"/>
    </row>
    <row r="157" spans="1:9">
      <c r="A157" s="15"/>
      <c r="B157" s="15"/>
      <c r="C157" s="15" t="s">
        <v>12</v>
      </c>
      <c r="D157" s="16" t="s">
        <v>16</v>
      </c>
      <c r="E157" s="17">
        <v>31.5</v>
      </c>
      <c r="F157" s="16">
        <v>23.93</v>
      </c>
      <c r="G157" s="16">
        <f t="shared" si="4"/>
        <v>75.968253968254</v>
      </c>
      <c r="H157" s="18">
        <f t="shared" si="5"/>
        <v>1.27</v>
      </c>
      <c r="I157" s="22"/>
    </row>
    <row r="158" spans="1:9">
      <c r="A158" s="15">
        <f>COUNT($A$1:A157)+1</f>
        <v>71</v>
      </c>
      <c r="B158" s="15" t="s">
        <v>283</v>
      </c>
      <c r="C158" s="15" t="s">
        <v>19</v>
      </c>
      <c r="D158" s="16" t="s">
        <v>16</v>
      </c>
      <c r="E158" s="17">
        <v>31.5</v>
      </c>
      <c r="F158" s="16">
        <v>18.2</v>
      </c>
      <c r="G158" s="16">
        <f t="shared" si="4"/>
        <v>57.7777777777778</v>
      </c>
      <c r="H158" s="18">
        <f t="shared" si="5"/>
        <v>7</v>
      </c>
      <c r="I158" s="22"/>
    </row>
    <row r="159" spans="1:9">
      <c r="A159" s="15"/>
      <c r="B159" s="15"/>
      <c r="C159" s="15" t="s">
        <v>12</v>
      </c>
      <c r="D159" s="16" t="s">
        <v>16</v>
      </c>
      <c r="E159" s="17">
        <v>31.5</v>
      </c>
      <c r="F159" s="16">
        <v>17.16</v>
      </c>
      <c r="G159" s="16">
        <f t="shared" si="4"/>
        <v>54.4761904761905</v>
      </c>
      <c r="H159" s="18">
        <f t="shared" si="5"/>
        <v>8.04</v>
      </c>
      <c r="I159" s="22"/>
    </row>
    <row r="160" spans="1:9">
      <c r="A160" s="15">
        <f>COUNT($A$1:A159)+1</f>
        <v>72</v>
      </c>
      <c r="B160" s="15" t="s">
        <v>284</v>
      </c>
      <c r="C160" s="15" t="s">
        <v>19</v>
      </c>
      <c r="D160" s="16" t="s">
        <v>16</v>
      </c>
      <c r="E160" s="17">
        <v>31.5</v>
      </c>
      <c r="F160" s="16">
        <v>9</v>
      </c>
      <c r="G160" s="16">
        <f t="shared" si="4"/>
        <v>28.5714285714286</v>
      </c>
      <c r="H160" s="18">
        <f t="shared" si="5"/>
        <v>16.2</v>
      </c>
      <c r="I160" s="22"/>
    </row>
    <row r="161" spans="1:9">
      <c r="A161" s="15"/>
      <c r="B161" s="15"/>
      <c r="C161" s="15" t="s">
        <v>12</v>
      </c>
      <c r="D161" s="16" t="s">
        <v>16</v>
      </c>
      <c r="E161" s="17">
        <v>31.5</v>
      </c>
      <c r="F161" s="16">
        <v>8</v>
      </c>
      <c r="G161" s="16">
        <f t="shared" si="4"/>
        <v>25.3968253968254</v>
      </c>
      <c r="H161" s="18">
        <f t="shared" si="5"/>
        <v>17.2</v>
      </c>
      <c r="I161" s="22"/>
    </row>
    <row r="162" spans="1:9">
      <c r="A162" s="15">
        <f>COUNT($A$1:A161)+1</f>
        <v>73</v>
      </c>
      <c r="B162" s="15" t="s">
        <v>285</v>
      </c>
      <c r="C162" s="15" t="s">
        <v>19</v>
      </c>
      <c r="D162" s="16" t="s">
        <v>16</v>
      </c>
      <c r="E162" s="17">
        <v>31.5</v>
      </c>
      <c r="F162" s="16">
        <v>10</v>
      </c>
      <c r="G162" s="16">
        <f t="shared" si="4"/>
        <v>31.7460317460317</v>
      </c>
      <c r="H162" s="18">
        <f t="shared" si="5"/>
        <v>15.2</v>
      </c>
      <c r="I162" s="22"/>
    </row>
    <row r="163" spans="1:9">
      <c r="A163" s="15"/>
      <c r="B163" s="15"/>
      <c r="C163" s="15" t="s">
        <v>12</v>
      </c>
      <c r="D163" s="16" t="s">
        <v>16</v>
      </c>
      <c r="E163" s="17">
        <v>31.5</v>
      </c>
      <c r="F163" s="16">
        <v>14.46</v>
      </c>
      <c r="G163" s="16">
        <f t="shared" si="4"/>
        <v>45.9047619047619</v>
      </c>
      <c r="H163" s="18">
        <f t="shared" si="5"/>
        <v>10.74</v>
      </c>
      <c r="I163" s="22"/>
    </row>
    <row r="164" spans="1:9">
      <c r="A164" s="15">
        <f>COUNT($A$1:A163)+1</f>
        <v>74</v>
      </c>
      <c r="B164" s="15" t="s">
        <v>286</v>
      </c>
      <c r="C164" s="15" t="s">
        <v>19</v>
      </c>
      <c r="D164" s="16" t="s">
        <v>16</v>
      </c>
      <c r="E164" s="17">
        <v>31.5</v>
      </c>
      <c r="F164" s="16">
        <v>11.61</v>
      </c>
      <c r="G164" s="16">
        <f t="shared" si="4"/>
        <v>36.8571428571429</v>
      </c>
      <c r="H164" s="18">
        <f t="shared" si="5"/>
        <v>13.59</v>
      </c>
      <c r="I164" s="22"/>
    </row>
    <row r="165" spans="1:9">
      <c r="A165" s="15"/>
      <c r="B165" s="15"/>
      <c r="C165" s="15" t="s">
        <v>12</v>
      </c>
      <c r="D165" s="16" t="s">
        <v>16</v>
      </c>
      <c r="E165" s="17">
        <v>31.5</v>
      </c>
      <c r="F165" s="16">
        <v>11.89</v>
      </c>
      <c r="G165" s="16">
        <f t="shared" si="4"/>
        <v>37.7460317460317</v>
      </c>
      <c r="H165" s="18">
        <f t="shared" si="5"/>
        <v>13.31</v>
      </c>
      <c r="I165" s="22"/>
    </row>
    <row r="166" spans="1:9">
      <c r="A166" s="15">
        <f>COUNT($A$1:A165)+1</f>
        <v>75</v>
      </c>
      <c r="B166" s="15" t="s">
        <v>287</v>
      </c>
      <c r="C166" s="15" t="s">
        <v>19</v>
      </c>
      <c r="D166" s="16" t="s">
        <v>16</v>
      </c>
      <c r="E166" s="17">
        <v>31.5</v>
      </c>
      <c r="F166" s="16">
        <v>11.21</v>
      </c>
      <c r="G166" s="16">
        <f t="shared" si="4"/>
        <v>35.5873015873016</v>
      </c>
      <c r="H166" s="18">
        <f t="shared" si="5"/>
        <v>13.99</v>
      </c>
      <c r="I166" s="22"/>
    </row>
    <row r="167" spans="1:9">
      <c r="A167" s="15"/>
      <c r="B167" s="15"/>
      <c r="C167" s="15" t="s">
        <v>12</v>
      </c>
      <c r="D167" s="16" t="s">
        <v>16</v>
      </c>
      <c r="E167" s="17">
        <v>31.5</v>
      </c>
      <c r="F167" s="16">
        <v>13.5</v>
      </c>
      <c r="G167" s="16">
        <f t="shared" si="4"/>
        <v>42.8571428571429</v>
      </c>
      <c r="H167" s="18">
        <f t="shared" si="5"/>
        <v>11.7</v>
      </c>
      <c r="I167" s="22"/>
    </row>
    <row r="168" spans="1:9">
      <c r="A168" s="15">
        <f>COUNT($A$1:A167)+1</f>
        <v>76</v>
      </c>
      <c r="B168" s="15" t="s">
        <v>288</v>
      </c>
      <c r="C168" s="15" t="s">
        <v>19</v>
      </c>
      <c r="D168" s="16" t="s">
        <v>16</v>
      </c>
      <c r="E168" s="17">
        <v>31.5</v>
      </c>
      <c r="F168" s="16">
        <v>20.22</v>
      </c>
      <c r="G168" s="16">
        <f t="shared" si="4"/>
        <v>64.1904761904762</v>
      </c>
      <c r="H168" s="18">
        <f t="shared" si="5"/>
        <v>4.98</v>
      </c>
      <c r="I168" s="22"/>
    </row>
    <row r="169" spans="1:9">
      <c r="A169" s="15"/>
      <c r="B169" s="15"/>
      <c r="C169" s="15" t="s">
        <v>12</v>
      </c>
      <c r="D169" s="16" t="s">
        <v>16</v>
      </c>
      <c r="E169" s="17">
        <v>31.5</v>
      </c>
      <c r="F169" s="16">
        <v>21.26</v>
      </c>
      <c r="G169" s="16">
        <f t="shared" si="4"/>
        <v>67.4920634920635</v>
      </c>
      <c r="H169" s="18">
        <f t="shared" si="5"/>
        <v>3.94</v>
      </c>
      <c r="I169" s="22"/>
    </row>
    <row r="170" spans="1:9">
      <c r="A170" s="15">
        <f>COUNT($A$1:A169)+1</f>
        <v>77</v>
      </c>
      <c r="B170" s="15" t="s">
        <v>289</v>
      </c>
      <c r="C170" s="15" t="s">
        <v>19</v>
      </c>
      <c r="D170" s="16" t="s">
        <v>16</v>
      </c>
      <c r="E170" s="17">
        <v>20</v>
      </c>
      <c r="F170" s="16">
        <v>9.03</v>
      </c>
      <c r="G170" s="16">
        <f t="shared" si="4"/>
        <v>45.15</v>
      </c>
      <c r="H170" s="18">
        <f t="shared" si="5"/>
        <v>6.97</v>
      </c>
      <c r="I170" s="22"/>
    </row>
    <row r="171" spans="1:9">
      <c r="A171" s="15"/>
      <c r="B171" s="15"/>
      <c r="C171" s="15" t="s">
        <v>12</v>
      </c>
      <c r="D171" s="16" t="s">
        <v>16</v>
      </c>
      <c r="E171" s="17">
        <v>20</v>
      </c>
      <c r="F171" s="16">
        <v>13.02</v>
      </c>
      <c r="G171" s="16">
        <f t="shared" si="4"/>
        <v>65.1</v>
      </c>
      <c r="H171" s="18">
        <f t="shared" si="5"/>
        <v>2.98</v>
      </c>
      <c r="I171" s="22"/>
    </row>
    <row r="172" spans="1:9">
      <c r="A172" s="15">
        <f>COUNT($A$1:A171)+1</f>
        <v>78</v>
      </c>
      <c r="B172" s="15" t="s">
        <v>290</v>
      </c>
      <c r="C172" s="15" t="s">
        <v>19</v>
      </c>
      <c r="D172" s="16" t="s">
        <v>16</v>
      </c>
      <c r="E172" s="17">
        <v>31.5</v>
      </c>
      <c r="F172" s="16">
        <v>20.84</v>
      </c>
      <c r="G172" s="16">
        <f t="shared" si="4"/>
        <v>66.1587301587302</v>
      </c>
      <c r="H172" s="18">
        <f t="shared" si="5"/>
        <v>4.36</v>
      </c>
      <c r="I172" s="22"/>
    </row>
    <row r="173" spans="1:9">
      <c r="A173" s="15"/>
      <c r="B173" s="15"/>
      <c r="C173" s="15" t="s">
        <v>12</v>
      </c>
      <c r="D173" s="16" t="s">
        <v>16</v>
      </c>
      <c r="E173" s="17">
        <v>31.5</v>
      </c>
      <c r="F173" s="16">
        <v>16.19</v>
      </c>
      <c r="G173" s="16">
        <f t="shared" si="4"/>
        <v>51.3968253968254</v>
      </c>
      <c r="H173" s="18">
        <f t="shared" si="5"/>
        <v>9.01</v>
      </c>
      <c r="I173" s="22"/>
    </row>
    <row r="174" spans="1:9">
      <c r="A174" s="15">
        <f>COUNT($A$1:A173)+1</f>
        <v>79</v>
      </c>
      <c r="B174" s="15" t="s">
        <v>291</v>
      </c>
      <c r="C174" s="15" t="s">
        <v>19</v>
      </c>
      <c r="D174" s="16" t="s">
        <v>16</v>
      </c>
      <c r="E174" s="17">
        <v>31.5</v>
      </c>
      <c r="F174" s="16">
        <v>22.29</v>
      </c>
      <c r="G174" s="16">
        <f t="shared" si="4"/>
        <v>70.7619047619048</v>
      </c>
      <c r="H174" s="18">
        <f t="shared" si="5"/>
        <v>2.91</v>
      </c>
      <c r="I174" s="22"/>
    </row>
    <row r="175" spans="1:9">
      <c r="A175" s="15"/>
      <c r="B175" s="15"/>
      <c r="C175" s="15" t="s">
        <v>12</v>
      </c>
      <c r="D175" s="16" t="s">
        <v>16</v>
      </c>
      <c r="E175" s="17">
        <v>31.5</v>
      </c>
      <c r="F175" s="16">
        <v>14.82</v>
      </c>
      <c r="G175" s="16">
        <f t="shared" si="4"/>
        <v>47.0476190476191</v>
      </c>
      <c r="H175" s="18">
        <f t="shared" si="5"/>
        <v>10.38</v>
      </c>
      <c r="I175" s="22"/>
    </row>
    <row r="176" spans="1:9">
      <c r="A176" s="19">
        <f>COUNT($A$1:A175)+1</f>
        <v>80</v>
      </c>
      <c r="B176" s="19" t="s">
        <v>292</v>
      </c>
      <c r="C176" s="15" t="s">
        <v>19</v>
      </c>
      <c r="D176" s="16" t="s">
        <v>16</v>
      </c>
      <c r="E176" s="17">
        <v>20</v>
      </c>
      <c r="F176" s="16">
        <v>18</v>
      </c>
      <c r="G176" s="16">
        <f t="shared" si="4"/>
        <v>90</v>
      </c>
      <c r="H176" s="18">
        <v>0</v>
      </c>
      <c r="I176" s="22"/>
    </row>
    <row r="177" spans="1:9">
      <c r="A177" s="20"/>
      <c r="B177" s="20"/>
      <c r="C177" s="15" t="s">
        <v>12</v>
      </c>
      <c r="D177" s="16" t="s">
        <v>16</v>
      </c>
      <c r="E177" s="17">
        <v>20</v>
      </c>
      <c r="F177" s="16">
        <v>18</v>
      </c>
      <c r="G177" s="16">
        <f t="shared" si="4"/>
        <v>90</v>
      </c>
      <c r="H177" s="18">
        <v>0</v>
      </c>
      <c r="I177" s="22"/>
    </row>
    <row r="178" spans="1:9">
      <c r="A178" s="21"/>
      <c r="B178" s="21"/>
      <c r="C178" s="15" t="s">
        <v>270</v>
      </c>
      <c r="D178" s="16" t="s">
        <v>16</v>
      </c>
      <c r="E178" s="17">
        <v>20</v>
      </c>
      <c r="F178" s="16">
        <v>11</v>
      </c>
      <c r="G178" s="16">
        <f t="shared" si="4"/>
        <v>55</v>
      </c>
      <c r="H178" s="18">
        <v>0</v>
      </c>
      <c r="I178" s="22" t="s">
        <v>293</v>
      </c>
    </row>
    <row r="179" spans="1:9">
      <c r="A179" s="15">
        <f>COUNT($A$1:A177)+1</f>
        <v>81</v>
      </c>
      <c r="B179" s="15" t="s">
        <v>294</v>
      </c>
      <c r="C179" s="15" t="s">
        <v>19</v>
      </c>
      <c r="D179" s="16" t="s">
        <v>16</v>
      </c>
      <c r="E179" s="17">
        <v>31.5</v>
      </c>
      <c r="F179" s="16">
        <v>11.05</v>
      </c>
      <c r="G179" s="16">
        <f t="shared" si="4"/>
        <v>35.0793650793651</v>
      </c>
      <c r="H179" s="18">
        <f t="shared" si="5"/>
        <v>14.15</v>
      </c>
      <c r="I179" s="22"/>
    </row>
    <row r="180" spans="1:9">
      <c r="A180" s="15"/>
      <c r="B180" s="15"/>
      <c r="C180" s="15" t="s">
        <v>12</v>
      </c>
      <c r="D180" s="16" t="s">
        <v>16</v>
      </c>
      <c r="E180" s="17">
        <v>31.5</v>
      </c>
      <c r="F180" s="16">
        <v>14.67</v>
      </c>
      <c r="G180" s="16">
        <f t="shared" si="4"/>
        <v>46.5714285714286</v>
      </c>
      <c r="H180" s="18">
        <f t="shared" si="5"/>
        <v>10.53</v>
      </c>
      <c r="I180" s="22"/>
    </row>
    <row r="181" spans="1:9">
      <c r="A181" s="15">
        <f>COUNT($A$1:A180)+1</f>
        <v>82</v>
      </c>
      <c r="B181" s="15" t="s">
        <v>295</v>
      </c>
      <c r="C181" s="15" t="s">
        <v>19</v>
      </c>
      <c r="D181" s="16" t="s">
        <v>16</v>
      </c>
      <c r="E181" s="17">
        <v>31.5</v>
      </c>
      <c r="F181" s="16">
        <v>21.13</v>
      </c>
      <c r="G181" s="16">
        <f t="shared" si="4"/>
        <v>67.0793650793651</v>
      </c>
      <c r="H181" s="18">
        <f t="shared" si="5"/>
        <v>4.07</v>
      </c>
      <c r="I181" s="22"/>
    </row>
    <row r="182" spans="1:9">
      <c r="A182" s="15"/>
      <c r="B182" s="15"/>
      <c r="C182" s="15" t="s">
        <v>12</v>
      </c>
      <c r="D182" s="16" t="s">
        <v>16</v>
      </c>
      <c r="E182" s="17">
        <v>31.5</v>
      </c>
      <c r="F182" s="16">
        <v>26.14</v>
      </c>
      <c r="G182" s="16">
        <f t="shared" si="4"/>
        <v>82.984126984127</v>
      </c>
      <c r="H182" s="18">
        <v>0</v>
      </c>
      <c r="I182" s="22"/>
    </row>
    <row r="183" spans="1:9">
      <c r="A183" s="15"/>
      <c r="B183" s="15"/>
      <c r="C183" s="15" t="s">
        <v>17</v>
      </c>
      <c r="D183" s="16" t="s">
        <v>16</v>
      </c>
      <c r="E183" s="17">
        <v>31.5</v>
      </c>
      <c r="F183" s="16">
        <v>19.16</v>
      </c>
      <c r="G183" s="16">
        <f t="shared" si="4"/>
        <v>60.8253968253968</v>
      </c>
      <c r="H183" s="18">
        <f t="shared" si="5"/>
        <v>6.04</v>
      </c>
      <c r="I183" s="22"/>
    </row>
    <row r="184" spans="1:9">
      <c r="A184" s="15">
        <f>COUNT($A$1:A183)+1</f>
        <v>83</v>
      </c>
      <c r="B184" s="15" t="s">
        <v>296</v>
      </c>
      <c r="C184" s="15" t="s">
        <v>19</v>
      </c>
      <c r="D184" s="16" t="s">
        <v>16</v>
      </c>
      <c r="E184" s="17">
        <v>31.5</v>
      </c>
      <c r="F184" s="16">
        <v>15</v>
      </c>
      <c r="G184" s="16">
        <f t="shared" si="4"/>
        <v>47.6190476190476</v>
      </c>
      <c r="H184" s="18">
        <f t="shared" si="5"/>
        <v>10.2</v>
      </c>
      <c r="I184" s="22"/>
    </row>
    <row r="185" spans="1:9">
      <c r="A185" s="15"/>
      <c r="B185" s="15"/>
      <c r="C185" s="15" t="s">
        <v>12</v>
      </c>
      <c r="D185" s="16" t="s">
        <v>16</v>
      </c>
      <c r="E185" s="17">
        <v>31.5</v>
      </c>
      <c r="F185" s="16">
        <v>8</v>
      </c>
      <c r="G185" s="16">
        <f t="shared" si="4"/>
        <v>25.3968253968254</v>
      </c>
      <c r="H185" s="18">
        <f t="shared" si="5"/>
        <v>17.2</v>
      </c>
      <c r="I185" s="22"/>
    </row>
    <row r="186" spans="1:9">
      <c r="A186" s="15">
        <f>COUNT($A$1:A185)+1</f>
        <v>84</v>
      </c>
      <c r="B186" s="15" t="s">
        <v>297</v>
      </c>
      <c r="C186" s="15" t="s">
        <v>19</v>
      </c>
      <c r="D186" s="16" t="s">
        <v>16</v>
      </c>
      <c r="E186" s="17">
        <v>20</v>
      </c>
      <c r="F186" s="16">
        <v>15.99</v>
      </c>
      <c r="G186" s="16">
        <f t="shared" si="4"/>
        <v>79.95</v>
      </c>
      <c r="H186" s="18">
        <f t="shared" si="5"/>
        <v>0.00999999999999979</v>
      </c>
      <c r="I186" s="22"/>
    </row>
    <row r="187" spans="1:9">
      <c r="A187" s="15"/>
      <c r="B187" s="15"/>
      <c r="C187" s="15" t="s">
        <v>12</v>
      </c>
      <c r="D187" s="16" t="s">
        <v>16</v>
      </c>
      <c r="E187" s="17">
        <v>20</v>
      </c>
      <c r="F187" s="16">
        <v>15</v>
      </c>
      <c r="G187" s="16">
        <f t="shared" si="4"/>
        <v>75</v>
      </c>
      <c r="H187" s="18">
        <f t="shared" si="5"/>
        <v>1</v>
      </c>
      <c r="I187" s="22"/>
    </row>
    <row r="188" spans="1:9">
      <c r="A188" s="15">
        <f>COUNT($A$1:A187)+1</f>
        <v>85</v>
      </c>
      <c r="B188" s="15" t="s">
        <v>298</v>
      </c>
      <c r="C188" s="15" t="s">
        <v>19</v>
      </c>
      <c r="D188" s="16" t="s">
        <v>16</v>
      </c>
      <c r="E188" s="17">
        <v>31.5</v>
      </c>
      <c r="F188" s="16">
        <v>26</v>
      </c>
      <c r="G188" s="16">
        <f t="shared" si="4"/>
        <v>82.5396825396825</v>
      </c>
      <c r="H188" s="18">
        <v>0</v>
      </c>
      <c r="I188" s="22"/>
    </row>
    <row r="189" spans="1:9">
      <c r="A189" s="15"/>
      <c r="B189" s="15"/>
      <c r="C189" s="15" t="s">
        <v>12</v>
      </c>
      <c r="D189" s="16" t="s">
        <v>16</v>
      </c>
      <c r="E189" s="17">
        <v>31.5</v>
      </c>
      <c r="F189" s="16">
        <v>20.84</v>
      </c>
      <c r="G189" s="16">
        <f t="shared" si="4"/>
        <v>66.1587301587302</v>
      </c>
      <c r="H189" s="18">
        <f t="shared" ref="H189:H196" si="6">E189*0.8-F189</f>
        <v>4.36</v>
      </c>
      <c r="I189" s="22"/>
    </row>
    <row r="190" spans="1:9">
      <c r="A190" s="15">
        <f>COUNT($A$1:A189)+1</f>
        <v>86</v>
      </c>
      <c r="B190" s="15" t="s">
        <v>299</v>
      </c>
      <c r="C190" s="15" t="s">
        <v>19</v>
      </c>
      <c r="D190" s="16" t="s">
        <v>16</v>
      </c>
      <c r="E190" s="17">
        <v>31.5</v>
      </c>
      <c r="F190" s="16">
        <v>15.66</v>
      </c>
      <c r="G190" s="16">
        <f t="shared" si="4"/>
        <v>49.7142857142857</v>
      </c>
      <c r="H190" s="18">
        <f t="shared" si="6"/>
        <v>9.54</v>
      </c>
      <c r="I190" s="22"/>
    </row>
    <row r="191" spans="1:9">
      <c r="A191" s="15"/>
      <c r="B191" s="15"/>
      <c r="C191" s="15" t="s">
        <v>12</v>
      </c>
      <c r="D191" s="16" t="s">
        <v>16</v>
      </c>
      <c r="E191" s="17">
        <v>31.5</v>
      </c>
      <c r="F191" s="16">
        <v>15</v>
      </c>
      <c r="G191" s="16">
        <f t="shared" si="4"/>
        <v>47.6190476190476</v>
      </c>
      <c r="H191" s="18">
        <f t="shared" si="6"/>
        <v>10.2</v>
      </c>
      <c r="I191" s="22"/>
    </row>
    <row r="192" spans="1:9">
      <c r="A192" s="15">
        <f>COUNT($A$1:A191)+1</f>
        <v>87</v>
      </c>
      <c r="B192" s="15" t="s">
        <v>300</v>
      </c>
      <c r="C192" s="15" t="s">
        <v>19</v>
      </c>
      <c r="D192" s="16" t="s">
        <v>16</v>
      </c>
      <c r="E192" s="17">
        <v>20</v>
      </c>
      <c r="F192" s="16">
        <v>12.11</v>
      </c>
      <c r="G192" s="16">
        <f t="shared" si="4"/>
        <v>60.55</v>
      </c>
      <c r="H192" s="18">
        <f t="shared" si="6"/>
        <v>3.89</v>
      </c>
      <c r="I192" s="22"/>
    </row>
    <row r="193" spans="1:9">
      <c r="A193" s="15"/>
      <c r="B193" s="15"/>
      <c r="C193" s="15" t="s">
        <v>12</v>
      </c>
      <c r="D193" s="16" t="s">
        <v>16</v>
      </c>
      <c r="E193" s="17">
        <v>20</v>
      </c>
      <c r="F193" s="16">
        <v>12.15</v>
      </c>
      <c r="G193" s="16">
        <f t="shared" si="4"/>
        <v>60.75</v>
      </c>
      <c r="H193" s="18">
        <f t="shared" si="6"/>
        <v>3.85</v>
      </c>
      <c r="I193" s="22"/>
    </row>
    <row r="194" spans="1:9">
      <c r="A194" s="15"/>
      <c r="B194" s="15"/>
      <c r="C194" s="15" t="s">
        <v>17</v>
      </c>
      <c r="D194" s="16" t="s">
        <v>16</v>
      </c>
      <c r="E194" s="17">
        <v>20</v>
      </c>
      <c r="F194" s="16">
        <v>11.51</v>
      </c>
      <c r="G194" s="16">
        <f t="shared" si="4"/>
        <v>57.55</v>
      </c>
      <c r="H194" s="18">
        <f t="shared" si="6"/>
        <v>4.49</v>
      </c>
      <c r="I194" s="22"/>
    </row>
    <row r="195" spans="1:9">
      <c r="A195" s="15">
        <f>COUNT($A$1:A194)+1</f>
        <v>88</v>
      </c>
      <c r="B195" s="15" t="s">
        <v>301</v>
      </c>
      <c r="C195" s="15" t="s">
        <v>19</v>
      </c>
      <c r="D195" s="16" t="s">
        <v>16</v>
      </c>
      <c r="E195" s="17">
        <v>50</v>
      </c>
      <c r="F195" s="16">
        <v>17.98</v>
      </c>
      <c r="G195" s="16">
        <f t="shared" si="4"/>
        <v>35.96</v>
      </c>
      <c r="H195" s="18">
        <f t="shared" si="6"/>
        <v>22.02</v>
      </c>
      <c r="I195" s="22"/>
    </row>
    <row r="196" spans="1:9">
      <c r="A196" s="15"/>
      <c r="B196" s="15"/>
      <c r="C196" s="15" t="s">
        <v>12</v>
      </c>
      <c r="D196" s="16" t="s">
        <v>16</v>
      </c>
      <c r="E196" s="17">
        <v>50</v>
      </c>
      <c r="F196" s="16">
        <v>8.29</v>
      </c>
      <c r="G196" s="16">
        <f>F196*100/E196</f>
        <v>16.58</v>
      </c>
      <c r="H196" s="18">
        <f t="shared" si="6"/>
        <v>31.71</v>
      </c>
      <c r="I196" s="22"/>
    </row>
    <row r="197" spans="1:9">
      <c r="A197" s="15">
        <f>COUNT($A$1:A196)+1</f>
        <v>89</v>
      </c>
      <c r="B197" s="15" t="s">
        <v>302</v>
      </c>
      <c r="C197" s="15" t="s">
        <v>19</v>
      </c>
      <c r="D197" s="16" t="s">
        <v>16</v>
      </c>
      <c r="E197" s="17">
        <v>31.5</v>
      </c>
      <c r="F197" s="16">
        <v>23.2</v>
      </c>
      <c r="G197" s="16">
        <f>F197*100/E197</f>
        <v>73.6507936507936</v>
      </c>
      <c r="H197" s="18">
        <f t="shared" ref="H197:H260" si="7">E197*0.8-F197</f>
        <v>2</v>
      </c>
      <c r="I197" s="22"/>
    </row>
    <row r="198" spans="1:9">
      <c r="A198" s="15"/>
      <c r="B198" s="15"/>
      <c r="C198" s="15" t="s">
        <v>12</v>
      </c>
      <c r="D198" s="16" t="s">
        <v>16</v>
      </c>
      <c r="E198" s="17">
        <v>31.5</v>
      </c>
      <c r="F198" s="16">
        <v>27.69</v>
      </c>
      <c r="G198" s="16">
        <f>F198*100/E198</f>
        <v>87.9047619047619</v>
      </c>
      <c r="H198" s="18">
        <v>0</v>
      </c>
      <c r="I198" s="22"/>
    </row>
    <row r="199" spans="1:9">
      <c r="A199" s="15">
        <f>COUNT($A$1:A198)+1</f>
        <v>90</v>
      </c>
      <c r="B199" s="15" t="s">
        <v>303</v>
      </c>
      <c r="C199" s="15" t="s">
        <v>304</v>
      </c>
      <c r="D199" s="16" t="s">
        <v>305</v>
      </c>
      <c r="E199" s="16" t="s">
        <v>305</v>
      </c>
      <c r="F199" s="16" t="s">
        <v>305</v>
      </c>
      <c r="G199" s="16" t="s">
        <v>305</v>
      </c>
      <c r="H199" s="18">
        <v>0</v>
      </c>
      <c r="I199" s="22"/>
    </row>
    <row r="200" spans="1:9">
      <c r="A200" s="15">
        <f>COUNT($A$1:A199)+1</f>
        <v>91</v>
      </c>
      <c r="B200" s="15" t="s">
        <v>306</v>
      </c>
      <c r="C200" s="15" t="s">
        <v>19</v>
      </c>
      <c r="D200" s="16" t="s">
        <v>16</v>
      </c>
      <c r="E200" s="17">
        <v>31.5</v>
      </c>
      <c r="F200" s="16">
        <v>11.59</v>
      </c>
      <c r="G200" s="16">
        <f t="shared" ref="G200:G240" si="8">F200*100/E200</f>
        <v>36.7936507936508</v>
      </c>
      <c r="H200" s="18">
        <f t="shared" si="7"/>
        <v>13.61</v>
      </c>
      <c r="I200" s="22"/>
    </row>
    <row r="201" spans="1:9">
      <c r="A201" s="15"/>
      <c r="B201" s="15"/>
      <c r="C201" s="15" t="s">
        <v>12</v>
      </c>
      <c r="D201" s="16" t="s">
        <v>16</v>
      </c>
      <c r="E201" s="17">
        <v>31.5</v>
      </c>
      <c r="F201" s="16">
        <v>14.31</v>
      </c>
      <c r="G201" s="16">
        <f t="shared" si="8"/>
        <v>45.4285714285714</v>
      </c>
      <c r="H201" s="18">
        <f t="shared" si="7"/>
        <v>10.89</v>
      </c>
      <c r="I201" s="22"/>
    </row>
    <row r="202" spans="1:9">
      <c r="A202" s="15">
        <f>COUNT($A$1:A201)+1</f>
        <v>92</v>
      </c>
      <c r="B202" s="15" t="s">
        <v>307</v>
      </c>
      <c r="C202" s="15" t="s">
        <v>19</v>
      </c>
      <c r="D202" s="16" t="s">
        <v>16</v>
      </c>
      <c r="E202" s="17">
        <v>31.5</v>
      </c>
      <c r="F202" s="16">
        <v>15.3</v>
      </c>
      <c r="G202" s="16">
        <f t="shared" si="8"/>
        <v>48.5714285714286</v>
      </c>
      <c r="H202" s="18">
        <f t="shared" si="7"/>
        <v>9.9</v>
      </c>
      <c r="I202" s="22"/>
    </row>
    <row r="203" spans="1:9">
      <c r="A203" s="15"/>
      <c r="B203" s="15"/>
      <c r="C203" s="15" t="s">
        <v>12</v>
      </c>
      <c r="D203" s="16" t="s">
        <v>16</v>
      </c>
      <c r="E203" s="17">
        <v>31.5</v>
      </c>
      <c r="F203" s="16">
        <v>18.09</v>
      </c>
      <c r="G203" s="16">
        <f t="shared" si="8"/>
        <v>57.4285714285714</v>
      </c>
      <c r="H203" s="18">
        <f t="shared" si="7"/>
        <v>7.11</v>
      </c>
      <c r="I203" s="22"/>
    </row>
    <row r="204" spans="1:9">
      <c r="A204" s="15">
        <f>COUNT($A$1:A203)+1</f>
        <v>93</v>
      </c>
      <c r="B204" s="15" t="s">
        <v>308</v>
      </c>
      <c r="C204" s="15" t="s">
        <v>19</v>
      </c>
      <c r="D204" s="16" t="s">
        <v>16</v>
      </c>
      <c r="E204" s="17">
        <v>31.5</v>
      </c>
      <c r="F204" s="16">
        <v>13.04</v>
      </c>
      <c r="G204" s="16">
        <f t="shared" si="8"/>
        <v>41.3968253968254</v>
      </c>
      <c r="H204" s="18">
        <f t="shared" si="7"/>
        <v>12.16</v>
      </c>
      <c r="I204" s="22"/>
    </row>
    <row r="205" spans="1:9">
      <c r="A205" s="15"/>
      <c r="B205" s="15"/>
      <c r="C205" s="15" t="s">
        <v>12</v>
      </c>
      <c r="D205" s="16" t="s">
        <v>16</v>
      </c>
      <c r="E205" s="17">
        <v>31.5</v>
      </c>
      <c r="F205" s="16">
        <v>11.67</v>
      </c>
      <c r="G205" s="16">
        <f t="shared" si="8"/>
        <v>37.0476190476191</v>
      </c>
      <c r="H205" s="18">
        <f t="shared" si="7"/>
        <v>13.53</v>
      </c>
      <c r="I205" s="22"/>
    </row>
    <row r="206" spans="1:9">
      <c r="A206" s="15">
        <f>COUNT($A$1:A205)+1</f>
        <v>94</v>
      </c>
      <c r="B206" s="15" t="s">
        <v>309</v>
      </c>
      <c r="C206" s="15" t="s">
        <v>19</v>
      </c>
      <c r="D206" s="16" t="s">
        <v>16</v>
      </c>
      <c r="E206" s="17">
        <v>31.5</v>
      </c>
      <c r="F206" s="16">
        <v>18.72</v>
      </c>
      <c r="G206" s="16">
        <f t="shared" si="8"/>
        <v>59.4285714285714</v>
      </c>
      <c r="H206" s="18">
        <f t="shared" si="7"/>
        <v>6.48</v>
      </c>
      <c r="I206" s="22"/>
    </row>
    <row r="207" spans="1:9">
      <c r="A207" s="15"/>
      <c r="B207" s="15"/>
      <c r="C207" s="15" t="s">
        <v>12</v>
      </c>
      <c r="D207" s="16" t="s">
        <v>16</v>
      </c>
      <c r="E207" s="17">
        <v>31.5</v>
      </c>
      <c r="F207" s="16">
        <v>17.31</v>
      </c>
      <c r="G207" s="16">
        <f t="shared" si="8"/>
        <v>54.9523809523809</v>
      </c>
      <c r="H207" s="18">
        <f t="shared" si="7"/>
        <v>7.89</v>
      </c>
      <c r="I207" s="22"/>
    </row>
    <row r="208" spans="1:9">
      <c r="A208" s="15">
        <f>COUNT($A$1:A207)+1</f>
        <v>95</v>
      </c>
      <c r="B208" s="15" t="s">
        <v>310</v>
      </c>
      <c r="C208" s="15" t="s">
        <v>19</v>
      </c>
      <c r="D208" s="16" t="s">
        <v>16</v>
      </c>
      <c r="E208" s="17">
        <v>31.5</v>
      </c>
      <c r="F208" s="16">
        <v>7.65</v>
      </c>
      <c r="G208" s="16">
        <f t="shared" si="8"/>
        <v>24.2857142857143</v>
      </c>
      <c r="H208" s="18">
        <f t="shared" si="7"/>
        <v>17.55</v>
      </c>
      <c r="I208" s="22"/>
    </row>
    <row r="209" spans="1:9">
      <c r="A209" s="15"/>
      <c r="B209" s="15"/>
      <c r="C209" s="15" t="s">
        <v>12</v>
      </c>
      <c r="D209" s="16" t="s">
        <v>16</v>
      </c>
      <c r="E209" s="17">
        <v>31.5</v>
      </c>
      <c r="F209" s="16">
        <v>9.9</v>
      </c>
      <c r="G209" s="16">
        <f t="shared" si="8"/>
        <v>31.4285714285714</v>
      </c>
      <c r="H209" s="18">
        <f t="shared" si="7"/>
        <v>15.3</v>
      </c>
      <c r="I209" s="22"/>
    </row>
    <row r="210" spans="1:9">
      <c r="A210" s="15">
        <f>COUNT($A$1:A209)+1</f>
        <v>96</v>
      </c>
      <c r="B210" s="15" t="s">
        <v>311</v>
      </c>
      <c r="C210" s="15" t="s">
        <v>19</v>
      </c>
      <c r="D210" s="16" t="s">
        <v>16</v>
      </c>
      <c r="E210" s="17">
        <v>31.5</v>
      </c>
      <c r="F210" s="16">
        <v>8.91</v>
      </c>
      <c r="G210" s="16">
        <f t="shared" si="8"/>
        <v>28.2857142857143</v>
      </c>
      <c r="H210" s="18">
        <f t="shared" si="7"/>
        <v>16.29</v>
      </c>
      <c r="I210" s="22"/>
    </row>
    <row r="211" spans="1:9">
      <c r="A211" s="15"/>
      <c r="B211" s="15"/>
      <c r="C211" s="15" t="s">
        <v>12</v>
      </c>
      <c r="D211" s="16" t="s">
        <v>16</v>
      </c>
      <c r="E211" s="17">
        <v>31.5</v>
      </c>
      <c r="F211" s="16">
        <v>13.96</v>
      </c>
      <c r="G211" s="16">
        <f t="shared" si="8"/>
        <v>44.3174603174603</v>
      </c>
      <c r="H211" s="18">
        <f t="shared" si="7"/>
        <v>11.24</v>
      </c>
      <c r="I211" s="22"/>
    </row>
    <row r="212" spans="1:9">
      <c r="A212" s="15">
        <f>COUNT($A$1:A211)+1</f>
        <v>97</v>
      </c>
      <c r="B212" s="15" t="s">
        <v>312</v>
      </c>
      <c r="C212" s="15" t="s">
        <v>19</v>
      </c>
      <c r="D212" s="16" t="s">
        <v>16</v>
      </c>
      <c r="E212" s="17">
        <v>20</v>
      </c>
      <c r="F212" s="16">
        <v>0.04</v>
      </c>
      <c r="G212" s="16">
        <f t="shared" si="8"/>
        <v>0.2</v>
      </c>
      <c r="H212" s="18">
        <f t="shared" si="7"/>
        <v>15.96</v>
      </c>
      <c r="I212" s="22"/>
    </row>
    <row r="213" spans="1:9">
      <c r="A213" s="15"/>
      <c r="B213" s="15"/>
      <c r="C213" s="15" t="s">
        <v>12</v>
      </c>
      <c r="D213" s="16" t="s">
        <v>16</v>
      </c>
      <c r="E213" s="17">
        <v>20</v>
      </c>
      <c r="F213" s="16">
        <v>0.04</v>
      </c>
      <c r="G213" s="16">
        <f t="shared" si="8"/>
        <v>0.2</v>
      </c>
      <c r="H213" s="18">
        <f t="shared" si="7"/>
        <v>15.96</v>
      </c>
      <c r="I213" s="22"/>
    </row>
    <row r="214" spans="1:9">
      <c r="A214" s="15">
        <f>COUNT($A$1:A213)+1</f>
        <v>98</v>
      </c>
      <c r="B214" s="15" t="s">
        <v>313</v>
      </c>
      <c r="C214" s="15" t="s">
        <v>19</v>
      </c>
      <c r="D214" s="16" t="s">
        <v>16</v>
      </c>
      <c r="E214" s="17">
        <v>31.5</v>
      </c>
      <c r="F214" s="16">
        <v>14.84</v>
      </c>
      <c r="G214" s="16">
        <f t="shared" si="8"/>
        <v>47.1111111111111</v>
      </c>
      <c r="H214" s="18">
        <f t="shared" si="7"/>
        <v>10.36</v>
      </c>
      <c r="I214" s="22"/>
    </row>
    <row r="215" spans="1:9">
      <c r="A215" s="15"/>
      <c r="B215" s="15"/>
      <c r="C215" s="15" t="s">
        <v>12</v>
      </c>
      <c r="D215" s="16" t="s">
        <v>16</v>
      </c>
      <c r="E215" s="17">
        <v>31.5</v>
      </c>
      <c r="F215" s="16">
        <v>11</v>
      </c>
      <c r="G215" s="16">
        <f t="shared" si="8"/>
        <v>34.9206349206349</v>
      </c>
      <c r="H215" s="18">
        <f t="shared" si="7"/>
        <v>14.2</v>
      </c>
      <c r="I215" s="22"/>
    </row>
    <row r="216" spans="1:9">
      <c r="A216" s="15">
        <f>COUNT($A$1:A215)+1</f>
        <v>99</v>
      </c>
      <c r="B216" s="15" t="s">
        <v>314</v>
      </c>
      <c r="C216" s="15" t="s">
        <v>19</v>
      </c>
      <c r="D216" s="16" t="s">
        <v>16</v>
      </c>
      <c r="E216" s="17">
        <v>20</v>
      </c>
      <c r="F216" s="16">
        <v>11.6</v>
      </c>
      <c r="G216" s="16">
        <f t="shared" si="8"/>
        <v>58</v>
      </c>
      <c r="H216" s="18">
        <f t="shared" si="7"/>
        <v>4.4</v>
      </c>
      <c r="I216" s="22"/>
    </row>
    <row r="217" spans="1:9">
      <c r="A217" s="15"/>
      <c r="B217" s="15"/>
      <c r="C217" s="15" t="s">
        <v>12</v>
      </c>
      <c r="D217" s="16" t="s">
        <v>16</v>
      </c>
      <c r="E217" s="17">
        <v>31.5</v>
      </c>
      <c r="F217" s="16">
        <v>14.77</v>
      </c>
      <c r="G217" s="16">
        <f t="shared" si="8"/>
        <v>46.8888888888889</v>
      </c>
      <c r="H217" s="18">
        <f t="shared" si="7"/>
        <v>10.43</v>
      </c>
      <c r="I217" s="22"/>
    </row>
    <row r="218" spans="1:9">
      <c r="A218" s="15"/>
      <c r="B218" s="15"/>
      <c r="C218" s="15" t="s">
        <v>17</v>
      </c>
      <c r="D218" s="16" t="s">
        <v>16</v>
      </c>
      <c r="E218" s="17">
        <v>31.5</v>
      </c>
      <c r="F218" s="16">
        <v>15.26</v>
      </c>
      <c r="G218" s="16">
        <f t="shared" si="8"/>
        <v>48.4444444444444</v>
      </c>
      <c r="H218" s="18">
        <f t="shared" si="7"/>
        <v>9.94</v>
      </c>
      <c r="I218" s="22"/>
    </row>
    <row r="219" spans="1:9">
      <c r="A219" s="15">
        <f>COUNT($A$1:A218)+1</f>
        <v>100</v>
      </c>
      <c r="B219" s="15" t="s">
        <v>315</v>
      </c>
      <c r="C219" s="15" t="s">
        <v>19</v>
      </c>
      <c r="D219" s="16" t="s">
        <v>16</v>
      </c>
      <c r="E219" s="17">
        <v>31.5</v>
      </c>
      <c r="F219" s="16">
        <v>20.16</v>
      </c>
      <c r="G219" s="16">
        <f t="shared" si="8"/>
        <v>64</v>
      </c>
      <c r="H219" s="18">
        <f t="shared" si="7"/>
        <v>5.04</v>
      </c>
      <c r="I219" s="22"/>
    </row>
    <row r="220" spans="1:9">
      <c r="A220" s="15"/>
      <c r="B220" s="15"/>
      <c r="C220" s="15" t="s">
        <v>12</v>
      </c>
      <c r="D220" s="16" t="s">
        <v>16</v>
      </c>
      <c r="E220" s="17">
        <v>31.5</v>
      </c>
      <c r="F220" s="16">
        <v>18.52</v>
      </c>
      <c r="G220" s="16">
        <f t="shared" si="8"/>
        <v>58.7936507936508</v>
      </c>
      <c r="H220" s="18">
        <f t="shared" si="7"/>
        <v>6.68</v>
      </c>
      <c r="I220" s="22"/>
    </row>
    <row r="221" spans="1:9">
      <c r="A221" s="15">
        <f>COUNT($A$1:A220)+1</f>
        <v>101</v>
      </c>
      <c r="B221" s="15" t="s">
        <v>316</v>
      </c>
      <c r="C221" s="15" t="s">
        <v>19</v>
      </c>
      <c r="D221" s="16" t="s">
        <v>16</v>
      </c>
      <c r="E221" s="17">
        <v>20</v>
      </c>
      <c r="F221" s="16">
        <v>11.61</v>
      </c>
      <c r="G221" s="16">
        <f t="shared" si="8"/>
        <v>58.05</v>
      </c>
      <c r="H221" s="18">
        <f t="shared" si="7"/>
        <v>4.39</v>
      </c>
      <c r="I221" s="22"/>
    </row>
    <row r="222" spans="1:9">
      <c r="A222" s="15"/>
      <c r="B222" s="15"/>
      <c r="C222" s="15" t="s">
        <v>12</v>
      </c>
      <c r="D222" s="16" t="s">
        <v>16</v>
      </c>
      <c r="E222" s="17">
        <v>20</v>
      </c>
      <c r="F222" s="16">
        <v>14.85</v>
      </c>
      <c r="G222" s="16">
        <f t="shared" si="8"/>
        <v>74.25</v>
      </c>
      <c r="H222" s="18">
        <f t="shared" si="7"/>
        <v>1.15</v>
      </c>
      <c r="I222" s="22"/>
    </row>
    <row r="223" spans="1:9">
      <c r="A223" s="15">
        <f>COUNT($A$1:A222)+1</f>
        <v>102</v>
      </c>
      <c r="B223" s="15" t="s">
        <v>317</v>
      </c>
      <c r="C223" s="15" t="s">
        <v>19</v>
      </c>
      <c r="D223" s="16" t="s">
        <v>16</v>
      </c>
      <c r="E223" s="17">
        <v>31.5</v>
      </c>
      <c r="F223" s="16">
        <v>9.65</v>
      </c>
      <c r="G223" s="16">
        <f t="shared" si="8"/>
        <v>30.6349206349206</v>
      </c>
      <c r="H223" s="18">
        <f t="shared" si="7"/>
        <v>15.55</v>
      </c>
      <c r="I223" s="22"/>
    </row>
    <row r="224" spans="1:9">
      <c r="A224" s="15"/>
      <c r="B224" s="15"/>
      <c r="C224" s="15" t="s">
        <v>12</v>
      </c>
      <c r="D224" s="16" t="s">
        <v>16</v>
      </c>
      <c r="E224" s="17">
        <v>31.5</v>
      </c>
      <c r="F224" s="16">
        <v>11.51</v>
      </c>
      <c r="G224" s="16">
        <f t="shared" si="8"/>
        <v>36.5396825396825</v>
      </c>
      <c r="H224" s="18">
        <f t="shared" si="7"/>
        <v>13.69</v>
      </c>
      <c r="I224" s="22"/>
    </row>
    <row r="225" s="3" customFormat="1" spans="1:9">
      <c r="A225" s="15">
        <f>COUNT($A$1:A224)+1</f>
        <v>103</v>
      </c>
      <c r="B225" s="15" t="s">
        <v>318</v>
      </c>
      <c r="C225" s="15" t="s">
        <v>19</v>
      </c>
      <c r="D225" s="16" t="s">
        <v>16</v>
      </c>
      <c r="E225" s="17">
        <v>10</v>
      </c>
      <c r="F225" s="16">
        <v>6.2</v>
      </c>
      <c r="G225" s="16">
        <f t="shared" si="8"/>
        <v>62</v>
      </c>
      <c r="H225" s="18">
        <f t="shared" si="7"/>
        <v>1.8</v>
      </c>
      <c r="I225" s="22"/>
    </row>
    <row r="226" s="3" customFormat="1" spans="1:9">
      <c r="A226" s="15"/>
      <c r="B226" s="15"/>
      <c r="C226" s="15" t="s">
        <v>12</v>
      </c>
      <c r="D226" s="16" t="s">
        <v>16</v>
      </c>
      <c r="E226" s="17">
        <v>12.5</v>
      </c>
      <c r="F226" s="16">
        <v>4.8</v>
      </c>
      <c r="G226" s="16">
        <f t="shared" si="8"/>
        <v>38.4</v>
      </c>
      <c r="H226" s="18">
        <f t="shared" si="7"/>
        <v>5.2</v>
      </c>
      <c r="I226" s="22"/>
    </row>
    <row r="227" s="3" customFormat="1" spans="1:9">
      <c r="A227" s="15">
        <f>COUNT($A$1:A226)+1</f>
        <v>104</v>
      </c>
      <c r="B227" s="15" t="s">
        <v>319</v>
      </c>
      <c r="C227" s="15" t="s">
        <v>19</v>
      </c>
      <c r="D227" s="16" t="s">
        <v>16</v>
      </c>
      <c r="E227" s="17">
        <v>20</v>
      </c>
      <c r="F227" s="16">
        <v>16</v>
      </c>
      <c r="G227" s="16">
        <f t="shared" si="8"/>
        <v>80</v>
      </c>
      <c r="H227" s="18">
        <f t="shared" si="7"/>
        <v>0</v>
      </c>
      <c r="I227" s="22"/>
    </row>
    <row r="228" s="3" customFormat="1" spans="1:9">
      <c r="A228" s="15"/>
      <c r="B228" s="15"/>
      <c r="C228" s="15" t="s">
        <v>12</v>
      </c>
      <c r="D228" s="16" t="s">
        <v>16</v>
      </c>
      <c r="E228" s="17">
        <v>20</v>
      </c>
      <c r="F228" s="16">
        <v>19</v>
      </c>
      <c r="G228" s="16">
        <f t="shared" si="8"/>
        <v>95</v>
      </c>
      <c r="H228" s="18">
        <v>0</v>
      </c>
      <c r="I228" s="22"/>
    </row>
    <row r="229" s="3" customFormat="1" spans="1:9">
      <c r="A229" s="15">
        <f>COUNT($A$1:A228)+1</f>
        <v>105</v>
      </c>
      <c r="B229" s="15" t="s">
        <v>320</v>
      </c>
      <c r="C229" s="15" t="s">
        <v>19</v>
      </c>
      <c r="D229" s="16" t="s">
        <v>16</v>
      </c>
      <c r="E229" s="17">
        <v>20</v>
      </c>
      <c r="F229" s="16">
        <v>11</v>
      </c>
      <c r="G229" s="16">
        <f t="shared" si="8"/>
        <v>55</v>
      </c>
      <c r="H229" s="18">
        <f t="shared" si="7"/>
        <v>5</v>
      </c>
      <c r="I229" s="22"/>
    </row>
    <row r="230" s="3" customFormat="1" spans="1:9">
      <c r="A230" s="15"/>
      <c r="B230" s="15"/>
      <c r="C230" s="15" t="s">
        <v>12</v>
      </c>
      <c r="D230" s="16" t="s">
        <v>16</v>
      </c>
      <c r="E230" s="17">
        <v>20</v>
      </c>
      <c r="F230" s="16">
        <v>13</v>
      </c>
      <c r="G230" s="16">
        <f t="shared" si="8"/>
        <v>65</v>
      </c>
      <c r="H230" s="18">
        <f t="shared" si="7"/>
        <v>3</v>
      </c>
      <c r="I230" s="22"/>
    </row>
    <row r="231" s="3" customFormat="1" spans="1:9">
      <c r="A231" s="15">
        <f>COUNT($A$1:A230)+1</f>
        <v>106</v>
      </c>
      <c r="B231" s="15" t="s">
        <v>321</v>
      </c>
      <c r="C231" s="15" t="s">
        <v>19</v>
      </c>
      <c r="D231" s="16" t="s">
        <v>16</v>
      </c>
      <c r="E231" s="17">
        <v>16</v>
      </c>
      <c r="F231" s="16">
        <v>7.5</v>
      </c>
      <c r="G231" s="16">
        <f t="shared" si="8"/>
        <v>46.875</v>
      </c>
      <c r="H231" s="18">
        <f t="shared" si="7"/>
        <v>5.3</v>
      </c>
      <c r="I231" s="22"/>
    </row>
    <row r="232" s="3" customFormat="1" spans="1:9">
      <c r="A232" s="15"/>
      <c r="B232" s="15"/>
      <c r="C232" s="15" t="s">
        <v>12</v>
      </c>
      <c r="D232" s="16" t="s">
        <v>16</v>
      </c>
      <c r="E232" s="17">
        <v>20</v>
      </c>
      <c r="F232" s="16">
        <v>9</v>
      </c>
      <c r="G232" s="16">
        <f t="shared" si="8"/>
        <v>45</v>
      </c>
      <c r="H232" s="18">
        <f t="shared" si="7"/>
        <v>7</v>
      </c>
      <c r="I232" s="22"/>
    </row>
    <row r="233" s="3" customFormat="1" spans="1:9">
      <c r="A233" s="15">
        <f>COUNT($A$1:A232)+1</f>
        <v>107</v>
      </c>
      <c r="B233" s="15" t="s">
        <v>322</v>
      </c>
      <c r="C233" s="15" t="s">
        <v>19</v>
      </c>
      <c r="D233" s="16" t="s">
        <v>16</v>
      </c>
      <c r="E233" s="17">
        <v>20</v>
      </c>
      <c r="F233" s="16">
        <v>6.4</v>
      </c>
      <c r="G233" s="16">
        <f t="shared" si="8"/>
        <v>32</v>
      </c>
      <c r="H233" s="18">
        <f t="shared" si="7"/>
        <v>9.6</v>
      </c>
      <c r="I233" s="22"/>
    </row>
    <row r="234" s="3" customFormat="1" spans="1:9">
      <c r="A234" s="15"/>
      <c r="B234" s="15"/>
      <c r="C234" s="15" t="s">
        <v>12</v>
      </c>
      <c r="D234" s="16" t="s">
        <v>16</v>
      </c>
      <c r="E234" s="17">
        <v>20</v>
      </c>
      <c r="F234" s="16">
        <v>6</v>
      </c>
      <c r="G234" s="16">
        <f t="shared" si="8"/>
        <v>30</v>
      </c>
      <c r="H234" s="18">
        <f t="shared" si="7"/>
        <v>10</v>
      </c>
      <c r="I234" s="22"/>
    </row>
    <row r="235" s="3" customFormat="1" spans="1:9">
      <c r="A235" s="15">
        <f>COUNT($A$1:A234)+1</f>
        <v>108</v>
      </c>
      <c r="B235" s="15" t="s">
        <v>323</v>
      </c>
      <c r="C235" s="15" t="s">
        <v>19</v>
      </c>
      <c r="D235" s="16" t="s">
        <v>16</v>
      </c>
      <c r="E235" s="17">
        <v>20</v>
      </c>
      <c r="F235" s="16">
        <v>6</v>
      </c>
      <c r="G235" s="16">
        <f t="shared" si="8"/>
        <v>30</v>
      </c>
      <c r="H235" s="18">
        <f t="shared" si="7"/>
        <v>10</v>
      </c>
      <c r="I235" s="22"/>
    </row>
    <row r="236" s="3" customFormat="1" spans="1:9">
      <c r="A236" s="15"/>
      <c r="B236" s="15"/>
      <c r="C236" s="15" t="s">
        <v>12</v>
      </c>
      <c r="D236" s="16" t="s">
        <v>16</v>
      </c>
      <c r="E236" s="17">
        <v>20</v>
      </c>
      <c r="F236" s="16">
        <v>8</v>
      </c>
      <c r="G236" s="16">
        <f t="shared" si="8"/>
        <v>40</v>
      </c>
      <c r="H236" s="18">
        <f t="shared" si="7"/>
        <v>8</v>
      </c>
      <c r="I236" s="22"/>
    </row>
    <row r="237" s="3" customFormat="1" spans="1:9">
      <c r="A237" s="15">
        <f>COUNT($A$1:A236)+1</f>
        <v>109</v>
      </c>
      <c r="B237" s="15" t="s">
        <v>324</v>
      </c>
      <c r="C237" s="15" t="s">
        <v>19</v>
      </c>
      <c r="D237" s="16" t="s">
        <v>16</v>
      </c>
      <c r="E237" s="17">
        <v>20</v>
      </c>
      <c r="F237" s="16">
        <v>9.72</v>
      </c>
      <c r="G237" s="16">
        <f t="shared" si="8"/>
        <v>48.6</v>
      </c>
      <c r="H237" s="18">
        <f t="shared" si="7"/>
        <v>6.28</v>
      </c>
      <c r="I237" s="22"/>
    </row>
    <row r="238" s="3" customFormat="1" spans="1:9">
      <c r="A238" s="15"/>
      <c r="B238" s="15"/>
      <c r="C238" s="15" t="s">
        <v>12</v>
      </c>
      <c r="D238" s="16" t="s">
        <v>16</v>
      </c>
      <c r="E238" s="17">
        <v>16</v>
      </c>
      <c r="F238" s="16">
        <v>8</v>
      </c>
      <c r="G238" s="16">
        <f t="shared" si="8"/>
        <v>50</v>
      </c>
      <c r="H238" s="18">
        <f t="shared" si="7"/>
        <v>4.8</v>
      </c>
      <c r="I238" s="22"/>
    </row>
    <row r="239" s="3" customFormat="1" spans="1:9">
      <c r="A239" s="15">
        <f>COUNT($A$1:A238)+1</f>
        <v>110</v>
      </c>
      <c r="B239" s="15" t="s">
        <v>325</v>
      </c>
      <c r="C239" s="15" t="s">
        <v>19</v>
      </c>
      <c r="D239" s="16" t="s">
        <v>16</v>
      </c>
      <c r="E239" s="17">
        <v>20</v>
      </c>
      <c r="F239" s="16">
        <v>16</v>
      </c>
      <c r="G239" s="16">
        <f t="shared" si="8"/>
        <v>80</v>
      </c>
      <c r="H239" s="18">
        <v>0</v>
      </c>
      <c r="I239" s="22"/>
    </row>
    <row r="240" s="3" customFormat="1" spans="1:9">
      <c r="A240" s="15"/>
      <c r="B240" s="15"/>
      <c r="C240" s="15" t="s">
        <v>12</v>
      </c>
      <c r="D240" s="16" t="s">
        <v>16</v>
      </c>
      <c r="E240" s="17">
        <v>20</v>
      </c>
      <c r="F240" s="16">
        <v>8</v>
      </c>
      <c r="G240" s="16">
        <f t="shared" si="8"/>
        <v>40</v>
      </c>
      <c r="H240" s="18">
        <f t="shared" ref="H240:H245" si="9">E240*0.8-F240</f>
        <v>8</v>
      </c>
      <c r="I240" s="22"/>
    </row>
    <row r="241" s="3" customFormat="1" spans="1:9">
      <c r="A241" s="15">
        <f>COUNT($A$1:A240)+1</f>
        <v>111</v>
      </c>
      <c r="B241" s="15" t="s">
        <v>326</v>
      </c>
      <c r="C241" s="15" t="s">
        <v>19</v>
      </c>
      <c r="D241" s="16" t="s">
        <v>16</v>
      </c>
      <c r="E241" s="17">
        <v>20</v>
      </c>
      <c r="F241" s="16">
        <v>18</v>
      </c>
      <c r="G241" s="16">
        <f t="shared" ref="G241:G286" si="10">F241*100/E241</f>
        <v>90</v>
      </c>
      <c r="H241" s="18">
        <v>0</v>
      </c>
      <c r="I241" s="22"/>
    </row>
    <row r="242" s="3" customFormat="1" spans="1:9">
      <c r="A242" s="15"/>
      <c r="B242" s="15"/>
      <c r="C242" s="15" t="s">
        <v>12</v>
      </c>
      <c r="D242" s="16" t="s">
        <v>16</v>
      </c>
      <c r="E242" s="17">
        <v>20</v>
      </c>
      <c r="F242" s="16">
        <v>8</v>
      </c>
      <c r="G242" s="16">
        <f t="shared" si="10"/>
        <v>40</v>
      </c>
      <c r="H242" s="18">
        <f t="shared" si="9"/>
        <v>8</v>
      </c>
      <c r="I242" s="22"/>
    </row>
    <row r="243" s="3" customFormat="1" spans="1:9">
      <c r="A243" s="15">
        <f>COUNT($A$1:A242)+1</f>
        <v>112</v>
      </c>
      <c r="B243" s="15" t="s">
        <v>327</v>
      </c>
      <c r="C243" s="15" t="s">
        <v>19</v>
      </c>
      <c r="D243" s="16" t="s">
        <v>16</v>
      </c>
      <c r="E243" s="17">
        <v>20</v>
      </c>
      <c r="F243" s="16">
        <v>15</v>
      </c>
      <c r="G243" s="16">
        <f t="shared" si="10"/>
        <v>75</v>
      </c>
      <c r="H243" s="18">
        <f t="shared" si="9"/>
        <v>1</v>
      </c>
      <c r="I243" s="22"/>
    </row>
    <row r="244" s="3" customFormat="1" spans="1:9">
      <c r="A244" s="15"/>
      <c r="B244" s="15"/>
      <c r="C244" s="15" t="s">
        <v>12</v>
      </c>
      <c r="D244" s="16" t="s">
        <v>16</v>
      </c>
      <c r="E244" s="17">
        <v>20</v>
      </c>
      <c r="F244" s="16">
        <v>18</v>
      </c>
      <c r="G244" s="16">
        <f t="shared" si="10"/>
        <v>90</v>
      </c>
      <c r="H244" s="18">
        <v>0</v>
      </c>
      <c r="I244" s="22"/>
    </row>
    <row r="245" s="3" customFormat="1" spans="1:9">
      <c r="A245" s="15">
        <f>COUNT($A$1:A244)+1</f>
        <v>113</v>
      </c>
      <c r="B245" s="15" t="s">
        <v>328</v>
      </c>
      <c r="C245" s="15" t="s">
        <v>19</v>
      </c>
      <c r="D245" s="16" t="s">
        <v>16</v>
      </c>
      <c r="E245" s="17">
        <v>20</v>
      </c>
      <c r="F245" s="16">
        <v>8</v>
      </c>
      <c r="G245" s="16">
        <f t="shared" si="10"/>
        <v>40</v>
      </c>
      <c r="H245" s="18">
        <f t="shared" si="9"/>
        <v>8</v>
      </c>
      <c r="I245" s="22"/>
    </row>
    <row r="246" s="3" customFormat="1" spans="1:9">
      <c r="A246" s="15"/>
      <c r="B246" s="15"/>
      <c r="C246" s="15" t="s">
        <v>12</v>
      </c>
      <c r="D246" s="16" t="s">
        <v>16</v>
      </c>
      <c r="E246" s="17">
        <v>20</v>
      </c>
      <c r="F246" s="16">
        <v>11</v>
      </c>
      <c r="G246" s="16">
        <f t="shared" si="10"/>
        <v>55</v>
      </c>
      <c r="H246" s="18">
        <v>0</v>
      </c>
      <c r="I246" s="22"/>
    </row>
    <row r="247" s="3" customFormat="1" spans="1:9">
      <c r="A247" s="15">
        <f>COUNT($A$1:A246)+1</f>
        <v>114</v>
      </c>
      <c r="B247" s="15" t="s">
        <v>329</v>
      </c>
      <c r="C247" s="15" t="s">
        <v>19</v>
      </c>
      <c r="D247" s="16" t="s">
        <v>16</v>
      </c>
      <c r="E247" s="17">
        <v>10</v>
      </c>
      <c r="F247" s="16">
        <v>6</v>
      </c>
      <c r="G247" s="16">
        <f t="shared" si="10"/>
        <v>60</v>
      </c>
      <c r="H247" s="18">
        <f t="shared" ref="H247:H269" si="11">E247*0.8-F247</f>
        <v>2</v>
      </c>
      <c r="I247" s="22"/>
    </row>
    <row r="248" s="3" customFormat="1" spans="1:9">
      <c r="A248" s="15"/>
      <c r="B248" s="15"/>
      <c r="C248" s="15" t="s">
        <v>12</v>
      </c>
      <c r="D248" s="16" t="s">
        <v>16</v>
      </c>
      <c r="E248" s="17">
        <v>10</v>
      </c>
      <c r="F248" s="16">
        <v>7.491</v>
      </c>
      <c r="G248" s="16">
        <f t="shared" si="10"/>
        <v>74.91</v>
      </c>
      <c r="H248" s="18">
        <f t="shared" si="11"/>
        <v>0.509</v>
      </c>
      <c r="I248" s="22"/>
    </row>
    <row r="249" s="3" customFormat="1" spans="1:9">
      <c r="A249" s="15">
        <f>COUNT($A$1:A248)+1</f>
        <v>115</v>
      </c>
      <c r="B249" s="15" t="s">
        <v>330</v>
      </c>
      <c r="C249" s="15" t="s">
        <v>19</v>
      </c>
      <c r="D249" s="16" t="s">
        <v>16</v>
      </c>
      <c r="E249" s="17">
        <v>20</v>
      </c>
      <c r="F249" s="16">
        <v>19</v>
      </c>
      <c r="G249" s="16">
        <f t="shared" si="10"/>
        <v>95</v>
      </c>
      <c r="H249" s="18">
        <v>0</v>
      </c>
      <c r="I249" s="22"/>
    </row>
    <row r="250" s="3" customFormat="1" spans="1:9">
      <c r="A250" s="15"/>
      <c r="B250" s="15"/>
      <c r="C250" s="15" t="s">
        <v>12</v>
      </c>
      <c r="D250" s="16" t="s">
        <v>16</v>
      </c>
      <c r="E250" s="17">
        <v>20</v>
      </c>
      <c r="F250" s="16">
        <v>11</v>
      </c>
      <c r="G250" s="16">
        <f t="shared" si="10"/>
        <v>55</v>
      </c>
      <c r="H250" s="18">
        <f t="shared" si="11"/>
        <v>5</v>
      </c>
      <c r="I250" s="22"/>
    </row>
    <row r="251" s="2" customFormat="1" spans="1:9">
      <c r="A251" s="15">
        <f>COUNT($A$1:A250)+1</f>
        <v>116</v>
      </c>
      <c r="B251" s="15" t="s">
        <v>331</v>
      </c>
      <c r="C251" s="15" t="s">
        <v>19</v>
      </c>
      <c r="D251" s="16" t="s">
        <v>16</v>
      </c>
      <c r="E251" s="17">
        <v>20</v>
      </c>
      <c r="F251" s="16">
        <v>6</v>
      </c>
      <c r="G251" s="16">
        <f t="shared" si="10"/>
        <v>30</v>
      </c>
      <c r="H251" s="18">
        <f t="shared" si="11"/>
        <v>10</v>
      </c>
      <c r="I251" s="23"/>
    </row>
    <row r="252" s="2" customFormat="1" spans="1:9">
      <c r="A252" s="15"/>
      <c r="B252" s="15"/>
      <c r="C252" s="15" t="s">
        <v>12</v>
      </c>
      <c r="D252" s="16" t="s">
        <v>16</v>
      </c>
      <c r="E252" s="17">
        <v>10</v>
      </c>
      <c r="F252" s="16">
        <v>6.5</v>
      </c>
      <c r="G252" s="16">
        <f t="shared" si="10"/>
        <v>65</v>
      </c>
      <c r="H252" s="18">
        <f t="shared" si="11"/>
        <v>1.5</v>
      </c>
      <c r="I252" s="23"/>
    </row>
    <row r="253" s="2" customFormat="1" spans="1:9">
      <c r="A253" s="15">
        <f>COUNT($A$1:A252)+1</f>
        <v>117</v>
      </c>
      <c r="B253" s="15" t="s">
        <v>332</v>
      </c>
      <c r="C253" s="15" t="s">
        <v>19</v>
      </c>
      <c r="D253" s="16" t="s">
        <v>16</v>
      </c>
      <c r="E253" s="17">
        <v>16</v>
      </c>
      <c r="F253" s="16">
        <v>7.7</v>
      </c>
      <c r="G253" s="16">
        <f t="shared" si="10"/>
        <v>48.125</v>
      </c>
      <c r="H253" s="18">
        <f t="shared" si="11"/>
        <v>5.1</v>
      </c>
      <c r="I253" s="23"/>
    </row>
    <row r="254" s="2" customFormat="1" spans="1:9">
      <c r="A254" s="15"/>
      <c r="B254" s="15"/>
      <c r="C254" s="15" t="s">
        <v>12</v>
      </c>
      <c r="D254" s="16" t="s">
        <v>16</v>
      </c>
      <c r="E254" s="17">
        <v>16</v>
      </c>
      <c r="F254" s="16">
        <v>12</v>
      </c>
      <c r="G254" s="16">
        <f t="shared" si="10"/>
        <v>75</v>
      </c>
      <c r="H254" s="18">
        <f t="shared" si="11"/>
        <v>0.800000000000001</v>
      </c>
      <c r="I254" s="23"/>
    </row>
    <row r="255" s="2" customFormat="1" spans="1:9">
      <c r="A255" s="15">
        <f>COUNT($A$1:A254)+1</f>
        <v>118</v>
      </c>
      <c r="B255" s="15" t="s">
        <v>333</v>
      </c>
      <c r="C255" s="15" t="s">
        <v>19</v>
      </c>
      <c r="D255" s="16" t="s">
        <v>16</v>
      </c>
      <c r="E255" s="17">
        <v>20</v>
      </c>
      <c r="F255" s="16">
        <v>15.36</v>
      </c>
      <c r="G255" s="16">
        <f t="shared" si="10"/>
        <v>76.8</v>
      </c>
      <c r="H255" s="18">
        <f t="shared" si="11"/>
        <v>0.640000000000001</v>
      </c>
      <c r="I255" s="23"/>
    </row>
    <row r="256" s="2" customFormat="1" spans="1:9">
      <c r="A256" s="15"/>
      <c r="B256" s="15"/>
      <c r="C256" s="15" t="s">
        <v>12</v>
      </c>
      <c r="D256" s="16" t="s">
        <v>16</v>
      </c>
      <c r="E256" s="17">
        <v>20</v>
      </c>
      <c r="F256" s="16">
        <v>12.816</v>
      </c>
      <c r="G256" s="16">
        <f t="shared" si="10"/>
        <v>64.08</v>
      </c>
      <c r="H256" s="18">
        <f t="shared" si="11"/>
        <v>3.184</v>
      </c>
      <c r="I256" s="23"/>
    </row>
    <row r="257" s="2" customFormat="1" spans="1:9">
      <c r="A257" s="15">
        <f>COUNT($A$1:A256)+1</f>
        <v>119</v>
      </c>
      <c r="B257" s="15" t="s">
        <v>334</v>
      </c>
      <c r="C257" s="15" t="s">
        <v>19</v>
      </c>
      <c r="D257" s="16" t="s">
        <v>16</v>
      </c>
      <c r="E257" s="17">
        <v>20</v>
      </c>
      <c r="F257" s="16">
        <v>6.32</v>
      </c>
      <c r="G257" s="16">
        <f t="shared" si="10"/>
        <v>31.6</v>
      </c>
      <c r="H257" s="18">
        <f t="shared" si="11"/>
        <v>9.68</v>
      </c>
      <c r="I257" s="23"/>
    </row>
    <row r="258" s="2" customFormat="1" spans="1:9">
      <c r="A258" s="15"/>
      <c r="B258" s="15"/>
      <c r="C258" s="15" t="s">
        <v>12</v>
      </c>
      <c r="D258" s="16" t="s">
        <v>16</v>
      </c>
      <c r="E258" s="17">
        <v>10</v>
      </c>
      <c r="F258" s="16">
        <v>6.58</v>
      </c>
      <c r="G258" s="16">
        <f t="shared" si="10"/>
        <v>65.8</v>
      </c>
      <c r="H258" s="18">
        <f t="shared" si="11"/>
        <v>1.42</v>
      </c>
      <c r="I258" s="23"/>
    </row>
    <row r="259" s="2" customFormat="1" spans="1:9">
      <c r="A259" s="15">
        <f>COUNT($A$1:A258)+1</f>
        <v>120</v>
      </c>
      <c r="B259" s="15" t="s">
        <v>335</v>
      </c>
      <c r="C259" s="15" t="s">
        <v>19</v>
      </c>
      <c r="D259" s="16" t="s">
        <v>16</v>
      </c>
      <c r="E259" s="17">
        <v>31.5</v>
      </c>
      <c r="F259" s="16">
        <v>23</v>
      </c>
      <c r="G259" s="16">
        <f t="shared" si="10"/>
        <v>73.015873015873</v>
      </c>
      <c r="H259" s="18">
        <f t="shared" si="11"/>
        <v>2.2</v>
      </c>
      <c r="I259" s="23" t="s">
        <v>336</v>
      </c>
    </row>
    <row r="260" s="2" customFormat="1" spans="1:9">
      <c r="A260" s="15"/>
      <c r="B260" s="15"/>
      <c r="C260" s="15" t="s">
        <v>12</v>
      </c>
      <c r="D260" s="16" t="s">
        <v>16</v>
      </c>
      <c r="E260" s="17">
        <v>20</v>
      </c>
      <c r="F260" s="16">
        <v>16.32</v>
      </c>
      <c r="G260" s="16">
        <f t="shared" si="10"/>
        <v>81.6</v>
      </c>
      <c r="H260" s="18">
        <f t="shared" si="11"/>
        <v>-0.32</v>
      </c>
      <c r="I260" s="23"/>
    </row>
    <row r="261" s="2" customFormat="1" spans="1:9">
      <c r="A261" s="15">
        <f>COUNT($A$1:A260)+1</f>
        <v>121</v>
      </c>
      <c r="B261" s="15" t="s">
        <v>337</v>
      </c>
      <c r="C261" s="15" t="s">
        <v>19</v>
      </c>
      <c r="D261" s="16" t="s">
        <v>16</v>
      </c>
      <c r="E261" s="17">
        <v>20</v>
      </c>
      <c r="F261" s="16">
        <v>12.4</v>
      </c>
      <c r="G261" s="16">
        <f t="shared" si="10"/>
        <v>62</v>
      </c>
      <c r="H261" s="18">
        <f t="shared" si="11"/>
        <v>3.6</v>
      </c>
      <c r="I261" s="23"/>
    </row>
    <row r="262" s="2" customFormat="1" spans="1:9">
      <c r="A262" s="15"/>
      <c r="B262" s="15"/>
      <c r="C262" s="15" t="s">
        <v>12</v>
      </c>
      <c r="D262" s="16" t="s">
        <v>16</v>
      </c>
      <c r="E262" s="17">
        <v>20</v>
      </c>
      <c r="F262" s="16">
        <v>16</v>
      </c>
      <c r="G262" s="16">
        <f t="shared" si="10"/>
        <v>80</v>
      </c>
      <c r="H262" s="18">
        <f t="shared" si="11"/>
        <v>0</v>
      </c>
      <c r="I262" s="23"/>
    </row>
    <row r="263" s="2" customFormat="1" spans="1:9">
      <c r="A263" s="15">
        <f>COUNT($A$1:A262)+1</f>
        <v>122</v>
      </c>
      <c r="B263" s="15" t="s">
        <v>338</v>
      </c>
      <c r="C263" s="15" t="s">
        <v>19</v>
      </c>
      <c r="D263" s="16" t="s">
        <v>16</v>
      </c>
      <c r="E263" s="17">
        <v>31.5</v>
      </c>
      <c r="F263" s="16">
        <v>23</v>
      </c>
      <c r="G263" s="16">
        <f t="shared" si="10"/>
        <v>73.015873015873</v>
      </c>
      <c r="H263" s="18">
        <f t="shared" si="11"/>
        <v>2.2</v>
      </c>
      <c r="I263" s="23" t="s">
        <v>336</v>
      </c>
    </row>
    <row r="264" s="2" customFormat="1" spans="1:9">
      <c r="A264" s="15"/>
      <c r="B264" s="15"/>
      <c r="C264" s="15" t="s">
        <v>12</v>
      </c>
      <c r="D264" s="16" t="s">
        <v>16</v>
      </c>
      <c r="E264" s="17">
        <v>31.5</v>
      </c>
      <c r="F264" s="16">
        <v>24</v>
      </c>
      <c r="G264" s="16">
        <f t="shared" si="10"/>
        <v>76.1904761904762</v>
      </c>
      <c r="H264" s="18">
        <f t="shared" si="11"/>
        <v>1.2</v>
      </c>
      <c r="I264" s="23" t="s">
        <v>336</v>
      </c>
    </row>
    <row r="265" s="2" customFormat="1" spans="1:9">
      <c r="A265" s="15">
        <f>COUNT($A$1:A264)+1</f>
        <v>123</v>
      </c>
      <c r="B265" s="15" t="s">
        <v>339</v>
      </c>
      <c r="C265" s="15" t="s">
        <v>19</v>
      </c>
      <c r="D265" s="16" t="s">
        <v>16</v>
      </c>
      <c r="E265" s="17">
        <v>20</v>
      </c>
      <c r="F265" s="16">
        <v>11</v>
      </c>
      <c r="G265" s="16">
        <f t="shared" si="10"/>
        <v>55</v>
      </c>
      <c r="H265" s="18">
        <f t="shared" si="11"/>
        <v>5</v>
      </c>
      <c r="I265" s="23"/>
    </row>
    <row r="266" s="2" customFormat="1" spans="1:9">
      <c r="A266" s="15"/>
      <c r="B266" s="15"/>
      <c r="C266" s="15" t="s">
        <v>12</v>
      </c>
      <c r="D266" s="16" t="s">
        <v>16</v>
      </c>
      <c r="E266" s="17">
        <v>20</v>
      </c>
      <c r="F266" s="16">
        <v>14</v>
      </c>
      <c r="G266" s="16">
        <f t="shared" si="10"/>
        <v>70</v>
      </c>
      <c r="H266" s="18">
        <f t="shared" si="11"/>
        <v>2</v>
      </c>
      <c r="I266" s="23"/>
    </row>
    <row r="267" s="2" customFormat="1" spans="1:9">
      <c r="A267" s="15">
        <f>COUNT($A$1:A266)+1</f>
        <v>124</v>
      </c>
      <c r="B267" s="15" t="s">
        <v>340</v>
      </c>
      <c r="C267" s="15" t="s">
        <v>19</v>
      </c>
      <c r="D267" s="16" t="s">
        <v>16</v>
      </c>
      <c r="E267" s="17">
        <v>16</v>
      </c>
      <c r="F267" s="16">
        <v>11.2</v>
      </c>
      <c r="G267" s="16">
        <f t="shared" si="10"/>
        <v>70</v>
      </c>
      <c r="H267" s="18">
        <f t="shared" si="11"/>
        <v>1.6</v>
      </c>
      <c r="I267" s="23"/>
    </row>
    <row r="268" s="2" customFormat="1" spans="1:9">
      <c r="A268" s="15"/>
      <c r="B268" s="15"/>
      <c r="C268" s="15" t="s">
        <v>12</v>
      </c>
      <c r="D268" s="16" t="s">
        <v>16</v>
      </c>
      <c r="E268" s="17">
        <v>16</v>
      </c>
      <c r="F268" s="16">
        <v>13</v>
      </c>
      <c r="G268" s="16">
        <f t="shared" si="10"/>
        <v>81.25</v>
      </c>
      <c r="H268" s="18">
        <f t="shared" si="11"/>
        <v>-0.199999999999999</v>
      </c>
      <c r="I268" s="23"/>
    </row>
    <row r="269" s="2" customFormat="1" spans="1:9">
      <c r="A269" s="15">
        <f>COUNT($A$1:A268)+1</f>
        <v>125</v>
      </c>
      <c r="B269" s="15" t="s">
        <v>341</v>
      </c>
      <c r="C269" s="15" t="s">
        <v>19</v>
      </c>
      <c r="D269" s="16" t="s">
        <v>16</v>
      </c>
      <c r="E269" s="17">
        <v>20</v>
      </c>
      <c r="F269" s="16">
        <v>15.8832</v>
      </c>
      <c r="G269" s="16">
        <f t="shared" si="10"/>
        <v>79.416</v>
      </c>
      <c r="H269" s="18">
        <f t="shared" si="11"/>
        <v>0.1168</v>
      </c>
      <c r="I269" s="23"/>
    </row>
    <row r="270" s="2" customFormat="1" spans="1:9">
      <c r="A270" s="15"/>
      <c r="B270" s="15"/>
      <c r="C270" s="15" t="s">
        <v>12</v>
      </c>
      <c r="D270" s="16" t="s">
        <v>16</v>
      </c>
      <c r="E270" s="17">
        <v>16</v>
      </c>
      <c r="F270" s="16">
        <v>13.76</v>
      </c>
      <c r="G270" s="16">
        <f t="shared" si="10"/>
        <v>86</v>
      </c>
      <c r="H270" s="18">
        <v>0</v>
      </c>
      <c r="I270" s="23"/>
    </row>
    <row r="271" s="2" customFormat="1" spans="1:9">
      <c r="A271" s="15">
        <f>COUNT($A$1:A270)+1</f>
        <v>126</v>
      </c>
      <c r="B271" s="15" t="s">
        <v>342</v>
      </c>
      <c r="C271" s="15" t="s">
        <v>19</v>
      </c>
      <c r="D271" s="16" t="s">
        <v>16</v>
      </c>
      <c r="E271" s="17">
        <v>20</v>
      </c>
      <c r="F271" s="16">
        <v>3.2</v>
      </c>
      <c r="G271" s="16">
        <f t="shared" si="10"/>
        <v>16</v>
      </c>
      <c r="H271" s="18">
        <f t="shared" ref="H271:H286" si="12">E271*0.8-F271</f>
        <v>12.8</v>
      </c>
      <c r="I271" s="23"/>
    </row>
    <row r="272" s="2" customFormat="1" spans="1:9">
      <c r="A272" s="15"/>
      <c r="B272" s="15"/>
      <c r="C272" s="15" t="s">
        <v>12</v>
      </c>
      <c r="D272" s="16" t="s">
        <v>16</v>
      </c>
      <c r="E272" s="17">
        <v>20</v>
      </c>
      <c r="F272" s="16">
        <v>7</v>
      </c>
      <c r="G272" s="16">
        <f t="shared" si="10"/>
        <v>35</v>
      </c>
      <c r="H272" s="18">
        <f t="shared" si="12"/>
        <v>9</v>
      </c>
      <c r="I272" s="23"/>
    </row>
    <row r="273" s="2" customFormat="1" spans="1:9">
      <c r="A273" s="15">
        <f>COUNT($A$1:A272)+1</f>
        <v>127</v>
      </c>
      <c r="B273" s="15" t="s">
        <v>343</v>
      </c>
      <c r="C273" s="15" t="s">
        <v>19</v>
      </c>
      <c r="D273" s="16" t="s">
        <v>16</v>
      </c>
      <c r="E273" s="17">
        <v>20</v>
      </c>
      <c r="F273" s="16">
        <v>13</v>
      </c>
      <c r="G273" s="16">
        <f t="shared" si="10"/>
        <v>65</v>
      </c>
      <c r="H273" s="18">
        <f t="shared" si="12"/>
        <v>3</v>
      </c>
      <c r="I273" s="23"/>
    </row>
    <row r="274" s="2" customFormat="1" spans="1:9">
      <c r="A274" s="15"/>
      <c r="B274" s="15"/>
      <c r="C274" s="15" t="s">
        <v>12</v>
      </c>
      <c r="D274" s="16" t="s">
        <v>16</v>
      </c>
      <c r="E274" s="17">
        <v>31.5</v>
      </c>
      <c r="F274" s="16">
        <v>20.6</v>
      </c>
      <c r="G274" s="16">
        <f t="shared" si="10"/>
        <v>65.3968253968254</v>
      </c>
      <c r="H274" s="18">
        <f t="shared" si="12"/>
        <v>4.6</v>
      </c>
      <c r="I274" s="23" t="s">
        <v>336</v>
      </c>
    </row>
    <row r="275" s="2" customFormat="1" spans="1:9">
      <c r="A275" s="15">
        <f>COUNT($A$1:A274)+1</f>
        <v>128</v>
      </c>
      <c r="B275" s="15" t="s">
        <v>344</v>
      </c>
      <c r="C275" s="15" t="s">
        <v>19</v>
      </c>
      <c r="D275" s="16" t="s">
        <v>16</v>
      </c>
      <c r="E275" s="17">
        <v>20</v>
      </c>
      <c r="F275" s="16">
        <v>15.36</v>
      </c>
      <c r="G275" s="16">
        <f t="shared" si="10"/>
        <v>76.8</v>
      </c>
      <c r="H275" s="18">
        <f t="shared" si="12"/>
        <v>0.640000000000001</v>
      </c>
      <c r="I275" s="23"/>
    </row>
    <row r="276" s="2" customFormat="1" spans="1:9">
      <c r="A276" s="15"/>
      <c r="B276" s="15"/>
      <c r="C276" s="15" t="s">
        <v>12</v>
      </c>
      <c r="D276" s="16" t="s">
        <v>16</v>
      </c>
      <c r="E276" s="17">
        <v>20</v>
      </c>
      <c r="F276" s="16">
        <v>15.36</v>
      </c>
      <c r="G276" s="16">
        <f t="shared" si="10"/>
        <v>76.8</v>
      </c>
      <c r="H276" s="18">
        <f t="shared" si="12"/>
        <v>0.640000000000001</v>
      </c>
      <c r="I276" s="23"/>
    </row>
    <row r="277" s="2" customFormat="1" spans="1:9">
      <c r="A277" s="15">
        <f>COUNT($A$1:A276)+1</f>
        <v>129</v>
      </c>
      <c r="B277" s="15" t="s">
        <v>345</v>
      </c>
      <c r="C277" s="15" t="s">
        <v>19</v>
      </c>
      <c r="D277" s="16" t="s">
        <v>16</v>
      </c>
      <c r="E277" s="17">
        <v>16</v>
      </c>
      <c r="F277" s="16">
        <v>5.7</v>
      </c>
      <c r="G277" s="16">
        <f t="shared" si="10"/>
        <v>35.625</v>
      </c>
      <c r="H277" s="18">
        <f t="shared" si="12"/>
        <v>7.1</v>
      </c>
      <c r="I277" s="23"/>
    </row>
    <row r="278" s="2" customFormat="1" spans="1:9">
      <c r="A278" s="15"/>
      <c r="B278" s="15"/>
      <c r="C278" s="15" t="s">
        <v>12</v>
      </c>
      <c r="D278" s="16" t="s">
        <v>16</v>
      </c>
      <c r="E278" s="17">
        <v>16</v>
      </c>
      <c r="F278" s="16">
        <v>6.1</v>
      </c>
      <c r="G278" s="16">
        <f t="shared" si="10"/>
        <v>38.125</v>
      </c>
      <c r="H278" s="18">
        <f t="shared" si="12"/>
        <v>6.7</v>
      </c>
      <c r="I278" s="23"/>
    </row>
    <row r="279" s="2" customFormat="1" spans="1:9">
      <c r="A279" s="15">
        <f>COUNT($A$1:A278)+1</f>
        <v>130</v>
      </c>
      <c r="B279" s="15" t="s">
        <v>346</v>
      </c>
      <c r="C279" s="15" t="s">
        <v>19</v>
      </c>
      <c r="D279" s="16" t="s">
        <v>16</v>
      </c>
      <c r="E279" s="17">
        <v>20</v>
      </c>
      <c r="F279" s="16">
        <v>14</v>
      </c>
      <c r="G279" s="16">
        <f t="shared" si="10"/>
        <v>70</v>
      </c>
      <c r="H279" s="18">
        <f t="shared" si="12"/>
        <v>2</v>
      </c>
      <c r="I279" s="23"/>
    </row>
    <row r="280" s="2" customFormat="1" spans="1:9">
      <c r="A280" s="15"/>
      <c r="B280" s="15"/>
      <c r="C280" s="15" t="s">
        <v>12</v>
      </c>
      <c r="D280" s="16" t="s">
        <v>16</v>
      </c>
      <c r="E280" s="17">
        <v>20</v>
      </c>
      <c r="F280" s="16">
        <v>5</v>
      </c>
      <c r="G280" s="16">
        <f t="shared" si="10"/>
        <v>25</v>
      </c>
      <c r="H280" s="18">
        <f t="shared" si="12"/>
        <v>11</v>
      </c>
      <c r="I280" s="23"/>
    </row>
    <row r="281" s="2" customFormat="1" spans="1:9">
      <c r="A281" s="15">
        <f>COUNT($A$1:A280)+1</f>
        <v>131</v>
      </c>
      <c r="B281" s="15" t="s">
        <v>347</v>
      </c>
      <c r="C281" s="15" t="s">
        <v>19</v>
      </c>
      <c r="D281" s="16" t="s">
        <v>16</v>
      </c>
      <c r="E281" s="17">
        <v>20</v>
      </c>
      <c r="F281" s="16">
        <v>15</v>
      </c>
      <c r="G281" s="16">
        <f t="shared" si="10"/>
        <v>75</v>
      </c>
      <c r="H281" s="18">
        <f t="shared" si="12"/>
        <v>1</v>
      </c>
      <c r="I281" s="23"/>
    </row>
    <row r="282" s="2" customFormat="1" spans="1:9">
      <c r="A282" s="15"/>
      <c r="B282" s="15"/>
      <c r="C282" s="15" t="s">
        <v>12</v>
      </c>
      <c r="D282" s="16" t="s">
        <v>16</v>
      </c>
      <c r="E282" s="17">
        <v>20</v>
      </c>
      <c r="F282" s="16">
        <v>15</v>
      </c>
      <c r="G282" s="16">
        <f t="shared" si="10"/>
        <v>75</v>
      </c>
      <c r="H282" s="18">
        <f t="shared" si="12"/>
        <v>1</v>
      </c>
      <c r="I282" s="23"/>
    </row>
    <row r="283" s="2" customFormat="1" spans="1:9">
      <c r="A283" s="15">
        <f>COUNT($A$1:A282)+1</f>
        <v>132</v>
      </c>
      <c r="B283" s="15" t="s">
        <v>348</v>
      </c>
      <c r="C283" s="15" t="s">
        <v>19</v>
      </c>
      <c r="D283" s="16" t="s">
        <v>16</v>
      </c>
      <c r="E283" s="17">
        <v>16</v>
      </c>
      <c r="F283" s="16">
        <v>10.5</v>
      </c>
      <c r="G283" s="16">
        <f t="shared" si="10"/>
        <v>65.625</v>
      </c>
      <c r="H283" s="18">
        <f t="shared" si="12"/>
        <v>2.3</v>
      </c>
      <c r="I283" s="23"/>
    </row>
    <row r="284" s="2" customFormat="1" spans="1:9">
      <c r="A284" s="15"/>
      <c r="B284" s="15"/>
      <c r="C284" s="15" t="s">
        <v>12</v>
      </c>
      <c r="D284" s="16" t="s">
        <v>16</v>
      </c>
      <c r="E284" s="17">
        <v>16</v>
      </c>
      <c r="F284" s="16">
        <v>8</v>
      </c>
      <c r="G284" s="16">
        <f t="shared" si="10"/>
        <v>50</v>
      </c>
      <c r="H284" s="18">
        <f t="shared" si="12"/>
        <v>4.8</v>
      </c>
      <c r="I284" s="23"/>
    </row>
    <row r="285" s="2" customFormat="1" spans="1:9">
      <c r="A285" s="15">
        <f>COUNT($A$1:A284)+1</f>
        <v>133</v>
      </c>
      <c r="B285" s="15" t="s">
        <v>349</v>
      </c>
      <c r="C285" s="15" t="s">
        <v>19</v>
      </c>
      <c r="D285" s="16" t="s">
        <v>16</v>
      </c>
      <c r="E285" s="17">
        <v>20</v>
      </c>
      <c r="F285" s="16">
        <v>13</v>
      </c>
      <c r="G285" s="16">
        <f t="shared" si="10"/>
        <v>65</v>
      </c>
      <c r="H285" s="18">
        <f t="shared" si="12"/>
        <v>3</v>
      </c>
      <c r="I285" s="23"/>
    </row>
    <row r="286" s="2" customFormat="1" spans="1:9">
      <c r="A286" s="15"/>
      <c r="B286" s="15"/>
      <c r="C286" s="15" t="s">
        <v>12</v>
      </c>
      <c r="D286" s="16" t="s">
        <v>16</v>
      </c>
      <c r="E286" s="17">
        <v>10</v>
      </c>
      <c r="F286" s="16">
        <v>6</v>
      </c>
      <c r="G286" s="16">
        <f t="shared" si="10"/>
        <v>60</v>
      </c>
      <c r="H286" s="18">
        <f t="shared" si="12"/>
        <v>2</v>
      </c>
      <c r="I286" s="23"/>
    </row>
    <row r="287" s="4" customFormat="1" spans="1:9">
      <c r="A287" s="15">
        <f>COUNT($A$1:A286)+1</f>
        <v>134</v>
      </c>
      <c r="B287" s="15" t="s">
        <v>350</v>
      </c>
      <c r="C287" s="15" t="s">
        <v>19</v>
      </c>
      <c r="D287" s="16" t="s">
        <v>16</v>
      </c>
      <c r="E287" s="17">
        <v>25</v>
      </c>
      <c r="F287" s="16">
        <v>21.1</v>
      </c>
      <c r="G287" s="16">
        <f t="shared" ref="G287:G302" si="13">F287*100/E287</f>
        <v>84.4</v>
      </c>
      <c r="H287" s="18">
        <v>0</v>
      </c>
      <c r="I287" s="22"/>
    </row>
    <row r="288" s="4" customFormat="1" spans="1:9">
      <c r="A288" s="15"/>
      <c r="B288" s="15"/>
      <c r="C288" s="15" t="s">
        <v>12</v>
      </c>
      <c r="D288" s="16" t="s">
        <v>16</v>
      </c>
      <c r="E288" s="17">
        <v>20</v>
      </c>
      <c r="F288" s="16">
        <v>10.48</v>
      </c>
      <c r="G288" s="16">
        <f t="shared" si="13"/>
        <v>52.4</v>
      </c>
      <c r="H288" s="18">
        <f t="shared" ref="H288:H292" si="14">E288*0.8-F288</f>
        <v>5.52</v>
      </c>
      <c r="I288" s="22"/>
    </row>
    <row r="289" s="4" customFormat="1" spans="1:9">
      <c r="A289" s="15">
        <f>COUNT($A$1:A288)+1</f>
        <v>135</v>
      </c>
      <c r="B289" s="15" t="s">
        <v>351</v>
      </c>
      <c r="C289" s="15" t="s">
        <v>19</v>
      </c>
      <c r="D289" s="16" t="s">
        <v>16</v>
      </c>
      <c r="E289" s="17">
        <v>20</v>
      </c>
      <c r="F289" s="16">
        <v>14.1</v>
      </c>
      <c r="G289" s="16">
        <v>70.5</v>
      </c>
      <c r="H289" s="18">
        <f t="shared" si="14"/>
        <v>1.9</v>
      </c>
      <c r="I289" s="22"/>
    </row>
    <row r="290" s="4" customFormat="1" spans="1:9">
      <c r="A290" s="15"/>
      <c r="B290" s="15"/>
      <c r="C290" s="15" t="s">
        <v>12</v>
      </c>
      <c r="D290" s="16" t="s">
        <v>16</v>
      </c>
      <c r="E290" s="17">
        <v>20</v>
      </c>
      <c r="F290" s="16">
        <v>17.5</v>
      </c>
      <c r="G290" s="16">
        <v>87.5</v>
      </c>
      <c r="H290" s="18">
        <v>0</v>
      </c>
      <c r="I290" s="22"/>
    </row>
    <row r="291" s="4" customFormat="1" spans="1:9">
      <c r="A291" s="15">
        <f>COUNT($A$1:A290)+1</f>
        <v>136</v>
      </c>
      <c r="B291" s="15" t="s">
        <v>352</v>
      </c>
      <c r="C291" s="15" t="s">
        <v>19</v>
      </c>
      <c r="D291" s="16" t="s">
        <v>16</v>
      </c>
      <c r="E291" s="17">
        <v>20</v>
      </c>
      <c r="F291" s="16">
        <v>17.94</v>
      </c>
      <c r="G291" s="16">
        <f t="shared" si="13"/>
        <v>89.7</v>
      </c>
      <c r="H291" s="18">
        <v>0</v>
      </c>
      <c r="I291" s="22"/>
    </row>
    <row r="292" s="4" customFormat="1" spans="1:9">
      <c r="A292" s="15"/>
      <c r="B292" s="15"/>
      <c r="C292" s="15" t="s">
        <v>12</v>
      </c>
      <c r="D292" s="16" t="s">
        <v>16</v>
      </c>
      <c r="E292" s="17">
        <v>20</v>
      </c>
      <c r="F292" s="16">
        <v>18</v>
      </c>
      <c r="G292" s="16">
        <f t="shared" si="13"/>
        <v>90</v>
      </c>
      <c r="H292" s="18">
        <v>0</v>
      </c>
      <c r="I292" s="22" t="s">
        <v>159</v>
      </c>
    </row>
    <row r="293" s="4" customFormat="1" spans="1:9">
      <c r="A293" s="15">
        <f>COUNT($A$1:A292)+1</f>
        <v>137</v>
      </c>
      <c r="B293" s="15" t="s">
        <v>353</v>
      </c>
      <c r="C293" s="15" t="s">
        <v>19</v>
      </c>
      <c r="D293" s="16" t="s">
        <v>16</v>
      </c>
      <c r="E293" s="17">
        <v>20</v>
      </c>
      <c r="F293" s="16">
        <v>19</v>
      </c>
      <c r="G293" s="16">
        <f t="shared" si="13"/>
        <v>95</v>
      </c>
      <c r="H293" s="18">
        <v>0</v>
      </c>
      <c r="I293" s="22"/>
    </row>
    <row r="294" s="4" customFormat="1" spans="1:9">
      <c r="A294" s="15"/>
      <c r="B294" s="15"/>
      <c r="C294" s="15" t="s">
        <v>12</v>
      </c>
      <c r="D294" s="16" t="s">
        <v>16</v>
      </c>
      <c r="E294" s="17">
        <v>20</v>
      </c>
      <c r="F294" s="16">
        <v>16</v>
      </c>
      <c r="G294" s="16">
        <f t="shared" si="13"/>
        <v>80</v>
      </c>
      <c r="H294" s="18">
        <v>0</v>
      </c>
      <c r="I294" s="22"/>
    </row>
    <row r="295" s="4" customFormat="1" spans="1:9">
      <c r="A295" s="15">
        <f>COUNT($A$1:A294)+1</f>
        <v>138</v>
      </c>
      <c r="B295" s="15" t="s">
        <v>354</v>
      </c>
      <c r="C295" s="15" t="s">
        <v>19</v>
      </c>
      <c r="D295" s="16" t="s">
        <v>16</v>
      </c>
      <c r="E295" s="17">
        <v>20</v>
      </c>
      <c r="F295" s="16">
        <v>16</v>
      </c>
      <c r="G295" s="16">
        <f t="shared" si="13"/>
        <v>80</v>
      </c>
      <c r="H295" s="18">
        <f>E295*0.8-F295</f>
        <v>0</v>
      </c>
      <c r="I295" s="22"/>
    </row>
    <row r="296" s="4" customFormat="1" spans="1:9">
      <c r="A296" s="15"/>
      <c r="B296" s="15"/>
      <c r="C296" s="15" t="s">
        <v>12</v>
      </c>
      <c r="D296" s="16" t="s">
        <v>16</v>
      </c>
      <c r="E296" s="17">
        <v>20</v>
      </c>
      <c r="F296" s="16">
        <v>16</v>
      </c>
      <c r="G296" s="16">
        <f t="shared" si="13"/>
        <v>80</v>
      </c>
      <c r="H296" s="18">
        <v>0</v>
      </c>
      <c r="I296" s="22"/>
    </row>
    <row r="297" s="4" customFormat="1" spans="1:9">
      <c r="A297" s="15">
        <f>COUNT($A$1:A296)+1</f>
        <v>139</v>
      </c>
      <c r="B297" s="15" t="s">
        <v>355</v>
      </c>
      <c r="C297" s="15" t="s">
        <v>19</v>
      </c>
      <c r="D297" s="16" t="s">
        <v>16</v>
      </c>
      <c r="E297" s="17">
        <v>20</v>
      </c>
      <c r="F297" s="16">
        <v>17</v>
      </c>
      <c r="G297" s="16">
        <f t="shared" si="13"/>
        <v>85</v>
      </c>
      <c r="H297" s="18">
        <v>0</v>
      </c>
      <c r="I297" s="22"/>
    </row>
    <row r="298" s="4" customFormat="1" spans="1:9">
      <c r="A298" s="15"/>
      <c r="B298" s="15"/>
      <c r="C298" s="15" t="s">
        <v>12</v>
      </c>
      <c r="D298" s="16" t="s">
        <v>16</v>
      </c>
      <c r="E298" s="17">
        <v>20</v>
      </c>
      <c r="F298" s="16">
        <v>15</v>
      </c>
      <c r="G298" s="16">
        <f t="shared" si="13"/>
        <v>75</v>
      </c>
      <c r="H298" s="18">
        <f>E298*0.8-F298</f>
        <v>1</v>
      </c>
      <c r="I298" s="22"/>
    </row>
    <row r="299" s="4" customFormat="1" spans="1:9">
      <c r="A299" s="15">
        <f>COUNT($A$1:A298)+1</f>
        <v>140</v>
      </c>
      <c r="B299" s="15" t="s">
        <v>356</v>
      </c>
      <c r="C299" s="15" t="s">
        <v>19</v>
      </c>
      <c r="D299" s="16" t="s">
        <v>16</v>
      </c>
      <c r="E299" s="17">
        <v>20</v>
      </c>
      <c r="F299" s="16">
        <v>17</v>
      </c>
      <c r="G299" s="16">
        <f t="shared" si="13"/>
        <v>85</v>
      </c>
      <c r="H299" s="18">
        <v>0</v>
      </c>
      <c r="I299" s="22"/>
    </row>
    <row r="300" s="4" customFormat="1" spans="1:9">
      <c r="A300" s="15"/>
      <c r="B300" s="15"/>
      <c r="C300" s="15" t="s">
        <v>12</v>
      </c>
      <c r="D300" s="16" t="s">
        <v>16</v>
      </c>
      <c r="E300" s="17">
        <v>20</v>
      </c>
      <c r="F300" s="16">
        <v>17</v>
      </c>
      <c r="G300" s="16">
        <f t="shared" si="13"/>
        <v>85</v>
      </c>
      <c r="H300" s="18">
        <v>0</v>
      </c>
      <c r="I300" s="22"/>
    </row>
    <row r="301" s="4" customFormat="1" spans="1:9">
      <c r="A301" s="15">
        <f>COUNT($A$1:A300)+1</f>
        <v>141</v>
      </c>
      <c r="B301" s="15" t="s">
        <v>357</v>
      </c>
      <c r="C301" s="15" t="s">
        <v>19</v>
      </c>
      <c r="D301" s="16" t="s">
        <v>16</v>
      </c>
      <c r="E301" s="17">
        <v>10</v>
      </c>
      <c r="F301" s="16">
        <v>9.168</v>
      </c>
      <c r="G301" s="16">
        <f t="shared" si="13"/>
        <v>91.68</v>
      </c>
      <c r="H301" s="18">
        <v>0</v>
      </c>
      <c r="I301" s="22"/>
    </row>
    <row r="302" s="4" customFormat="1" spans="1:9">
      <c r="A302" s="15"/>
      <c r="B302" s="15"/>
      <c r="C302" s="15" t="s">
        <v>12</v>
      </c>
      <c r="D302" s="16" t="s">
        <v>16</v>
      </c>
      <c r="E302" s="17">
        <v>20</v>
      </c>
      <c r="F302" s="16">
        <v>11.52</v>
      </c>
      <c r="G302" s="16">
        <f t="shared" si="13"/>
        <v>57.6</v>
      </c>
      <c r="H302" s="18">
        <f t="shared" ref="H302:H304" si="15">E302*0.8-F302</f>
        <v>4.48</v>
      </c>
      <c r="I302" s="22"/>
    </row>
    <row r="303" s="4" customFormat="1" spans="1:9">
      <c r="A303" s="15">
        <f>COUNT($A$1:A302)+1</f>
        <v>142</v>
      </c>
      <c r="B303" s="15" t="s">
        <v>358</v>
      </c>
      <c r="C303" s="15" t="s">
        <v>19</v>
      </c>
      <c r="D303" s="16" t="s">
        <v>16</v>
      </c>
      <c r="E303" s="17">
        <v>0</v>
      </c>
      <c r="F303" s="16">
        <v>0</v>
      </c>
      <c r="G303" s="16">
        <v>0</v>
      </c>
      <c r="H303" s="18">
        <f t="shared" si="15"/>
        <v>0</v>
      </c>
      <c r="I303" s="22"/>
    </row>
    <row r="304" s="4" customFormat="1" spans="1:9">
      <c r="A304" s="15"/>
      <c r="B304" s="15"/>
      <c r="C304" s="15" t="s">
        <v>12</v>
      </c>
      <c r="D304" s="16" t="s">
        <v>16</v>
      </c>
      <c r="E304" s="17">
        <v>4</v>
      </c>
      <c r="F304" s="16">
        <v>2.799637</v>
      </c>
      <c r="G304" s="16">
        <f t="shared" ref="G304:G319" si="16">F304*100/E304</f>
        <v>69.990925</v>
      </c>
      <c r="H304" s="18">
        <f t="shared" si="15"/>
        <v>0.400363</v>
      </c>
      <c r="I304" s="22"/>
    </row>
    <row r="305" s="4" customFormat="1" spans="1:9">
      <c r="A305" s="19">
        <f>COUNT($A$1:A304)+1</f>
        <v>143</v>
      </c>
      <c r="B305" s="19" t="s">
        <v>359</v>
      </c>
      <c r="C305" s="15" t="s">
        <v>19</v>
      </c>
      <c r="D305" s="16" t="s">
        <v>16</v>
      </c>
      <c r="E305" s="17">
        <v>20</v>
      </c>
      <c r="F305" s="16">
        <v>9.7</v>
      </c>
      <c r="G305" s="16">
        <f t="shared" si="16"/>
        <v>48.5</v>
      </c>
      <c r="H305" s="18">
        <v>6</v>
      </c>
      <c r="I305" s="22"/>
    </row>
    <row r="306" s="4" customFormat="1" spans="1:9">
      <c r="A306" s="20"/>
      <c r="B306" s="20"/>
      <c r="C306" s="15" t="s">
        <v>12</v>
      </c>
      <c r="D306" s="16" t="s">
        <v>16</v>
      </c>
      <c r="E306" s="17">
        <v>20</v>
      </c>
      <c r="F306" s="16">
        <v>17.400002</v>
      </c>
      <c r="G306" s="16">
        <f t="shared" si="16"/>
        <v>87.00001</v>
      </c>
      <c r="H306" s="18">
        <v>0</v>
      </c>
      <c r="I306" s="22"/>
    </row>
    <row r="307" s="4" customFormat="1" spans="1:9">
      <c r="A307" s="21"/>
      <c r="B307" s="21"/>
      <c r="C307" s="15" t="s">
        <v>17</v>
      </c>
      <c r="D307" s="16" t="s">
        <v>16</v>
      </c>
      <c r="E307" s="17">
        <v>20</v>
      </c>
      <c r="F307" s="16">
        <v>11.1</v>
      </c>
      <c r="G307" s="16">
        <f t="shared" si="16"/>
        <v>55.5</v>
      </c>
      <c r="H307" s="18">
        <v>5</v>
      </c>
      <c r="I307" s="22"/>
    </row>
    <row r="308" s="4" customFormat="1" spans="1:9">
      <c r="A308" s="15">
        <f>COUNT($A$1:A307)+1</f>
        <v>144</v>
      </c>
      <c r="B308" s="15" t="s">
        <v>360</v>
      </c>
      <c r="C308" s="15" t="s">
        <v>19</v>
      </c>
      <c r="D308" s="16" t="s">
        <v>16</v>
      </c>
      <c r="E308" s="17">
        <v>25</v>
      </c>
      <c r="F308" s="16">
        <v>17.94</v>
      </c>
      <c r="G308" s="16">
        <f t="shared" si="16"/>
        <v>71.76</v>
      </c>
      <c r="H308" s="18">
        <f t="shared" ref="H308:H316" si="17">E308*0.8-F308</f>
        <v>2.06</v>
      </c>
      <c r="I308" s="22"/>
    </row>
    <row r="309" s="4" customFormat="1" spans="1:9">
      <c r="A309" s="15"/>
      <c r="B309" s="15"/>
      <c r="C309" s="15" t="s">
        <v>12</v>
      </c>
      <c r="D309" s="16" t="s">
        <v>16</v>
      </c>
      <c r="E309" s="17">
        <v>20</v>
      </c>
      <c r="F309" s="16">
        <v>15.64</v>
      </c>
      <c r="G309" s="16">
        <f t="shared" si="16"/>
        <v>78.2</v>
      </c>
      <c r="H309" s="18">
        <f t="shared" si="17"/>
        <v>0.359999999999999</v>
      </c>
      <c r="I309" s="22"/>
    </row>
    <row r="310" s="4" customFormat="1" spans="1:9">
      <c r="A310" s="15">
        <f>COUNT($A$1:A309)+1</f>
        <v>145</v>
      </c>
      <c r="B310" s="15" t="s">
        <v>361</v>
      </c>
      <c r="C310" s="15" t="s">
        <v>19</v>
      </c>
      <c r="D310" s="16" t="s">
        <v>16</v>
      </c>
      <c r="E310" s="17">
        <v>20</v>
      </c>
      <c r="F310" s="16">
        <v>5.880588</v>
      </c>
      <c r="G310" s="16">
        <f t="shared" si="16"/>
        <v>29.40294</v>
      </c>
      <c r="H310" s="18">
        <f t="shared" si="17"/>
        <v>10.119412</v>
      </c>
      <c r="I310" s="22"/>
    </row>
    <row r="311" s="4" customFormat="1" spans="1:9">
      <c r="A311" s="15"/>
      <c r="B311" s="15"/>
      <c r="C311" s="15" t="s">
        <v>12</v>
      </c>
      <c r="D311" s="16" t="s">
        <v>16</v>
      </c>
      <c r="E311" s="17">
        <v>10</v>
      </c>
      <c r="F311" s="16">
        <v>7.716783</v>
      </c>
      <c r="G311" s="16">
        <f t="shared" si="16"/>
        <v>77.16783</v>
      </c>
      <c r="H311" s="18">
        <f t="shared" si="17"/>
        <v>0.283217</v>
      </c>
      <c r="I311" s="22"/>
    </row>
    <row r="312" s="4" customFormat="1" spans="1:9">
      <c r="A312" s="15">
        <f>COUNT($A$1:A311)+1</f>
        <v>146</v>
      </c>
      <c r="B312" s="15" t="s">
        <v>362</v>
      </c>
      <c r="C312" s="15" t="s">
        <v>19</v>
      </c>
      <c r="D312" s="16" t="s">
        <v>16</v>
      </c>
      <c r="E312" s="17">
        <v>20</v>
      </c>
      <c r="F312" s="16">
        <v>10.248</v>
      </c>
      <c r="G312" s="16">
        <f t="shared" si="16"/>
        <v>51.24</v>
      </c>
      <c r="H312" s="18">
        <f t="shared" si="17"/>
        <v>5.752</v>
      </c>
      <c r="I312" s="22"/>
    </row>
    <row r="313" s="4" customFormat="1" spans="1:9">
      <c r="A313" s="15"/>
      <c r="B313" s="15"/>
      <c r="C313" s="15" t="s">
        <v>12</v>
      </c>
      <c r="D313" s="16" t="s">
        <v>16</v>
      </c>
      <c r="E313" s="17">
        <v>20</v>
      </c>
      <c r="F313" s="16">
        <v>16.442999</v>
      </c>
      <c r="G313" s="16">
        <f t="shared" si="16"/>
        <v>82.214995</v>
      </c>
      <c r="H313" s="18">
        <f t="shared" si="17"/>
        <v>-0.442999</v>
      </c>
      <c r="I313" s="22"/>
    </row>
    <row r="314" s="4" customFormat="1" spans="1:9">
      <c r="A314" s="15">
        <f>COUNT($A$1:A313)+1</f>
        <v>147</v>
      </c>
      <c r="B314" s="15" t="s">
        <v>363</v>
      </c>
      <c r="C314" s="15" t="s">
        <v>19</v>
      </c>
      <c r="D314" s="16" t="s">
        <v>16</v>
      </c>
      <c r="E314" s="17">
        <v>20</v>
      </c>
      <c r="F314" s="16">
        <v>8.122</v>
      </c>
      <c r="G314" s="16">
        <f t="shared" si="16"/>
        <v>40.61</v>
      </c>
      <c r="H314" s="18">
        <f t="shared" si="17"/>
        <v>7.878</v>
      </c>
      <c r="I314" s="22"/>
    </row>
    <row r="315" s="4" customFormat="1" spans="1:9">
      <c r="A315" s="15"/>
      <c r="B315" s="15"/>
      <c r="C315" s="15" t="s">
        <v>12</v>
      </c>
      <c r="D315" s="16" t="s">
        <v>16</v>
      </c>
      <c r="E315" s="17">
        <v>20</v>
      </c>
      <c r="F315" s="16">
        <v>5.7</v>
      </c>
      <c r="G315" s="16">
        <f t="shared" si="16"/>
        <v>28.5</v>
      </c>
      <c r="H315" s="18">
        <f t="shared" si="17"/>
        <v>10.3</v>
      </c>
      <c r="I315" s="22"/>
    </row>
    <row r="316" s="4" customFormat="1" spans="1:9">
      <c r="A316" s="15">
        <f>COUNT($A$1:A315)+1</f>
        <v>148</v>
      </c>
      <c r="B316" s="15" t="s">
        <v>364</v>
      </c>
      <c r="C316" s="15" t="s">
        <v>19</v>
      </c>
      <c r="D316" s="16" t="s">
        <v>16</v>
      </c>
      <c r="E316" s="17">
        <v>10</v>
      </c>
      <c r="F316" s="16">
        <v>5.53</v>
      </c>
      <c r="G316" s="16">
        <f t="shared" si="16"/>
        <v>55.3</v>
      </c>
      <c r="H316" s="18">
        <f t="shared" si="17"/>
        <v>2.47</v>
      </c>
      <c r="I316" s="22"/>
    </row>
    <row r="317" s="4" customFormat="1" spans="1:9">
      <c r="A317" s="15"/>
      <c r="B317" s="15"/>
      <c r="C317" s="15" t="s">
        <v>12</v>
      </c>
      <c r="D317" s="16" t="s">
        <v>16</v>
      </c>
      <c r="E317" s="17">
        <v>10</v>
      </c>
      <c r="F317" s="16">
        <v>9.838845</v>
      </c>
      <c r="G317" s="16">
        <f t="shared" si="16"/>
        <v>98.38845</v>
      </c>
      <c r="H317" s="18">
        <v>0</v>
      </c>
      <c r="I317" s="22"/>
    </row>
    <row r="318" s="4" customFormat="1" spans="1:9">
      <c r="A318" s="15">
        <f>COUNT($A$1:A317)+1</f>
        <v>149</v>
      </c>
      <c r="B318" s="15" t="s">
        <v>365</v>
      </c>
      <c r="C318" s="15" t="s">
        <v>19</v>
      </c>
      <c r="D318" s="16" t="s">
        <v>16</v>
      </c>
      <c r="E318" s="17">
        <v>10</v>
      </c>
      <c r="F318" s="16">
        <v>8.372165</v>
      </c>
      <c r="G318" s="16">
        <f t="shared" si="16"/>
        <v>83.72165</v>
      </c>
      <c r="H318" s="18">
        <f t="shared" ref="H318:H345" si="18">E318*0.8-F318</f>
        <v>-0.372165000000001</v>
      </c>
      <c r="I318" s="22"/>
    </row>
    <row r="319" s="4" customFormat="1" spans="1:9">
      <c r="A319" s="15"/>
      <c r="B319" s="15"/>
      <c r="C319" s="15" t="s">
        <v>12</v>
      </c>
      <c r="D319" s="16" t="s">
        <v>16</v>
      </c>
      <c r="E319" s="17">
        <v>20</v>
      </c>
      <c r="F319" s="16">
        <v>14.353042</v>
      </c>
      <c r="G319" s="16">
        <f t="shared" si="16"/>
        <v>71.76521</v>
      </c>
      <c r="H319" s="18">
        <f t="shared" si="18"/>
        <v>1.646958</v>
      </c>
      <c r="I319" s="22"/>
    </row>
    <row r="320" s="3" customFormat="1" ht="20" customHeight="1" spans="1:9">
      <c r="A320" s="15">
        <f>COUNT($A$1:A319)+1</f>
        <v>150</v>
      </c>
      <c r="B320" s="24" t="s">
        <v>366</v>
      </c>
      <c r="C320" s="24" t="s">
        <v>19</v>
      </c>
      <c r="D320" s="25" t="s">
        <v>16</v>
      </c>
      <c r="E320" s="26">
        <v>10</v>
      </c>
      <c r="F320" s="25">
        <v>1.92</v>
      </c>
      <c r="G320" s="25">
        <f t="shared" ref="G320:G345" si="19">F320/E320*100</f>
        <v>19.2</v>
      </c>
      <c r="H320" s="27">
        <f t="shared" si="18"/>
        <v>6.08</v>
      </c>
      <c r="I320" s="23"/>
    </row>
    <row r="321" s="3" customFormat="1" ht="20" customHeight="1" spans="1:9">
      <c r="A321" s="15"/>
      <c r="B321" s="24"/>
      <c r="C321" s="24" t="s">
        <v>12</v>
      </c>
      <c r="D321" s="25" t="s">
        <v>16</v>
      </c>
      <c r="E321" s="26">
        <v>10</v>
      </c>
      <c r="F321" s="25">
        <v>3.349</v>
      </c>
      <c r="G321" s="25">
        <f t="shared" si="19"/>
        <v>33.49</v>
      </c>
      <c r="H321" s="27">
        <f t="shared" si="18"/>
        <v>4.651</v>
      </c>
      <c r="I321" s="31"/>
    </row>
    <row r="322" s="3" customFormat="1" ht="20" customHeight="1" spans="1:9">
      <c r="A322" s="15">
        <f>COUNT($A$1:A321)+1</f>
        <v>151</v>
      </c>
      <c r="B322" s="24" t="s">
        <v>367</v>
      </c>
      <c r="C322" s="28" t="s">
        <v>19</v>
      </c>
      <c r="D322" s="29" t="s">
        <v>16</v>
      </c>
      <c r="E322" s="30">
        <v>10</v>
      </c>
      <c r="F322" s="25">
        <v>4.788</v>
      </c>
      <c r="G322" s="25">
        <f t="shared" si="19"/>
        <v>47.88</v>
      </c>
      <c r="H322" s="27">
        <f t="shared" si="18"/>
        <v>3.212</v>
      </c>
      <c r="I322" s="32" t="s">
        <v>159</v>
      </c>
    </row>
    <row r="323" s="3" customFormat="1" ht="20" customHeight="1" spans="1:9">
      <c r="A323" s="15"/>
      <c r="B323" s="24"/>
      <c r="C323" s="28" t="s">
        <v>12</v>
      </c>
      <c r="D323" s="29" t="s">
        <v>16</v>
      </c>
      <c r="E323" s="30">
        <v>16</v>
      </c>
      <c r="F323" s="25">
        <v>5.891</v>
      </c>
      <c r="G323" s="25">
        <f t="shared" si="19"/>
        <v>36.81875</v>
      </c>
      <c r="H323" s="27">
        <f t="shared" si="18"/>
        <v>6.909</v>
      </c>
      <c r="I323" s="32" t="s">
        <v>159</v>
      </c>
    </row>
    <row r="324" s="3" customFormat="1" ht="20" customHeight="1" spans="1:9">
      <c r="A324" s="15">
        <f>COUNT($A$1:A323)+1</f>
        <v>152</v>
      </c>
      <c r="B324" s="24" t="s">
        <v>368</v>
      </c>
      <c r="C324" s="24" t="s">
        <v>19</v>
      </c>
      <c r="D324" s="25" t="s">
        <v>16</v>
      </c>
      <c r="E324" s="26">
        <v>20</v>
      </c>
      <c r="F324" s="25">
        <v>11.2</v>
      </c>
      <c r="G324" s="25">
        <f t="shared" si="19"/>
        <v>56</v>
      </c>
      <c r="H324" s="27">
        <f t="shared" si="18"/>
        <v>4.8</v>
      </c>
      <c r="I324" s="23"/>
    </row>
    <row r="325" s="3" customFormat="1" ht="20" customHeight="1" spans="1:9">
      <c r="A325" s="15"/>
      <c r="B325" s="24"/>
      <c r="C325" s="24" t="s">
        <v>12</v>
      </c>
      <c r="D325" s="25" t="s">
        <v>16</v>
      </c>
      <c r="E325" s="26">
        <v>20</v>
      </c>
      <c r="F325" s="25">
        <v>8.01</v>
      </c>
      <c r="G325" s="25">
        <f t="shared" si="19"/>
        <v>40.05</v>
      </c>
      <c r="H325" s="27">
        <f t="shared" si="18"/>
        <v>7.99</v>
      </c>
      <c r="I325" s="22"/>
    </row>
    <row r="326" s="3" customFormat="1" ht="20" customHeight="1" spans="1:9">
      <c r="A326" s="15">
        <f>COUNT($A$1:A325)+1</f>
        <v>153</v>
      </c>
      <c r="B326" s="24" t="s">
        <v>369</v>
      </c>
      <c r="C326" s="24" t="s">
        <v>19</v>
      </c>
      <c r="D326" s="25" t="s">
        <v>16</v>
      </c>
      <c r="E326" s="26">
        <v>20</v>
      </c>
      <c r="F326" s="25">
        <v>11.622</v>
      </c>
      <c r="G326" s="25">
        <f t="shared" si="19"/>
        <v>58.11</v>
      </c>
      <c r="H326" s="27">
        <f t="shared" si="18"/>
        <v>4.378</v>
      </c>
      <c r="I326" s="23"/>
    </row>
    <row r="327" s="3" customFormat="1" ht="20" customHeight="1" spans="1:9">
      <c r="A327" s="15"/>
      <c r="B327" s="24"/>
      <c r="C327" s="24" t="s">
        <v>12</v>
      </c>
      <c r="D327" s="25" t="s">
        <v>16</v>
      </c>
      <c r="E327" s="26">
        <v>20</v>
      </c>
      <c r="F327" s="25">
        <v>9.43</v>
      </c>
      <c r="G327" s="25">
        <f t="shared" si="19"/>
        <v>47.15</v>
      </c>
      <c r="H327" s="27">
        <f t="shared" si="18"/>
        <v>6.57</v>
      </c>
      <c r="I327" s="22"/>
    </row>
    <row r="328" s="3" customFormat="1" ht="20" customHeight="1" spans="1:9">
      <c r="A328" s="15">
        <f>COUNT($A$1:A327)+1</f>
        <v>154</v>
      </c>
      <c r="B328" s="24" t="s">
        <v>370</v>
      </c>
      <c r="C328" s="24" t="s">
        <v>19</v>
      </c>
      <c r="D328" s="25" t="s">
        <v>16</v>
      </c>
      <c r="E328" s="26">
        <v>10</v>
      </c>
      <c r="F328" s="25">
        <v>3.607</v>
      </c>
      <c r="G328" s="25">
        <f t="shared" si="19"/>
        <v>36.07</v>
      </c>
      <c r="H328" s="27">
        <f t="shared" si="18"/>
        <v>4.393</v>
      </c>
      <c r="I328" s="22"/>
    </row>
    <row r="329" s="3" customFormat="1" ht="20" customHeight="1" spans="1:9">
      <c r="A329" s="15"/>
      <c r="B329" s="24"/>
      <c r="C329" s="24" t="s">
        <v>12</v>
      </c>
      <c r="D329" s="25" t="s">
        <v>16</v>
      </c>
      <c r="E329" s="26">
        <v>20</v>
      </c>
      <c r="F329" s="25">
        <v>5.36</v>
      </c>
      <c r="G329" s="25">
        <f t="shared" si="19"/>
        <v>26.8</v>
      </c>
      <c r="H329" s="27">
        <f t="shared" si="18"/>
        <v>10.64</v>
      </c>
      <c r="I329" s="23"/>
    </row>
    <row r="330" s="3" customFormat="1" ht="20" customHeight="1" spans="1:9">
      <c r="A330" s="15">
        <f>COUNT($A$1:A329)+1</f>
        <v>155</v>
      </c>
      <c r="B330" s="24" t="s">
        <v>371</v>
      </c>
      <c r="C330" s="24" t="s">
        <v>19</v>
      </c>
      <c r="D330" s="25" t="s">
        <v>16</v>
      </c>
      <c r="E330" s="26">
        <v>20</v>
      </c>
      <c r="F330" s="25">
        <v>5.8</v>
      </c>
      <c r="G330" s="25">
        <f t="shared" si="19"/>
        <v>29</v>
      </c>
      <c r="H330" s="27">
        <f t="shared" si="18"/>
        <v>10.2</v>
      </c>
      <c r="I330" s="23"/>
    </row>
    <row r="331" s="3" customFormat="1" ht="20" customHeight="1" spans="1:9">
      <c r="A331" s="15"/>
      <c r="B331" s="24"/>
      <c r="C331" s="24" t="s">
        <v>12</v>
      </c>
      <c r="D331" s="25" t="s">
        <v>16</v>
      </c>
      <c r="E331" s="26">
        <v>12.5</v>
      </c>
      <c r="F331" s="25">
        <v>5.9</v>
      </c>
      <c r="G331" s="25">
        <f t="shared" si="19"/>
        <v>47.2</v>
      </c>
      <c r="H331" s="27">
        <f t="shared" si="18"/>
        <v>4.1</v>
      </c>
      <c r="I331" s="33"/>
    </row>
    <row r="332" s="3" customFormat="1" ht="20" customHeight="1" spans="1:9">
      <c r="A332" s="15">
        <f>COUNT($A$1:A331)+1</f>
        <v>156</v>
      </c>
      <c r="B332" s="24" t="s">
        <v>372</v>
      </c>
      <c r="C332" s="24" t="s">
        <v>19</v>
      </c>
      <c r="D332" s="25" t="s">
        <v>16</v>
      </c>
      <c r="E332" s="26">
        <v>20</v>
      </c>
      <c r="F332" s="25">
        <v>10.8</v>
      </c>
      <c r="G332" s="25">
        <f t="shared" si="19"/>
        <v>54</v>
      </c>
      <c r="H332" s="27">
        <f t="shared" si="18"/>
        <v>5.2</v>
      </c>
      <c r="I332" s="23"/>
    </row>
    <row r="333" s="3" customFormat="1" ht="20" customHeight="1" spans="1:9">
      <c r="A333" s="15"/>
      <c r="B333" s="24"/>
      <c r="C333" s="24" t="s">
        <v>12</v>
      </c>
      <c r="D333" s="25" t="s">
        <v>16</v>
      </c>
      <c r="E333" s="26">
        <v>20</v>
      </c>
      <c r="F333" s="25">
        <v>6.63</v>
      </c>
      <c r="G333" s="25">
        <f t="shared" si="19"/>
        <v>33.15</v>
      </c>
      <c r="H333" s="27">
        <f t="shared" si="18"/>
        <v>9.37</v>
      </c>
      <c r="I333" s="23"/>
    </row>
    <row r="334" s="3" customFormat="1" ht="20" customHeight="1" spans="1:9">
      <c r="A334" s="15">
        <f>COUNT($A$1:A333)+1</f>
        <v>157</v>
      </c>
      <c r="B334" s="24" t="s">
        <v>373</v>
      </c>
      <c r="C334" s="24" t="s">
        <v>19</v>
      </c>
      <c r="D334" s="25" t="s">
        <v>16</v>
      </c>
      <c r="E334" s="26">
        <v>20</v>
      </c>
      <c r="F334" s="25">
        <v>6.93</v>
      </c>
      <c r="G334" s="25">
        <f t="shared" si="19"/>
        <v>34.65</v>
      </c>
      <c r="H334" s="27">
        <f t="shared" si="18"/>
        <v>9.07</v>
      </c>
      <c r="I334" s="23"/>
    </row>
    <row r="335" s="3" customFormat="1" ht="20" customHeight="1" spans="1:9">
      <c r="A335" s="15"/>
      <c r="B335" s="24"/>
      <c r="C335" s="24" t="s">
        <v>12</v>
      </c>
      <c r="D335" s="25" t="s">
        <v>16</v>
      </c>
      <c r="E335" s="26">
        <v>20</v>
      </c>
      <c r="F335" s="25">
        <v>4.69</v>
      </c>
      <c r="G335" s="25">
        <f t="shared" si="19"/>
        <v>23.45</v>
      </c>
      <c r="H335" s="27">
        <f t="shared" si="18"/>
        <v>11.31</v>
      </c>
      <c r="I335" s="23"/>
    </row>
    <row r="336" s="3" customFormat="1" ht="20" customHeight="1" spans="1:9">
      <c r="A336" s="15">
        <f>COUNT($A$1:A335)+1</f>
        <v>158</v>
      </c>
      <c r="B336" s="24" t="s">
        <v>374</v>
      </c>
      <c r="C336" s="24" t="s">
        <v>19</v>
      </c>
      <c r="D336" s="25" t="s">
        <v>16</v>
      </c>
      <c r="E336" s="26">
        <v>8</v>
      </c>
      <c r="F336" s="25">
        <v>3.86</v>
      </c>
      <c r="G336" s="25">
        <f t="shared" si="19"/>
        <v>48.25</v>
      </c>
      <c r="H336" s="27">
        <f t="shared" si="18"/>
        <v>2.54</v>
      </c>
      <c r="I336" s="23"/>
    </row>
    <row r="337" s="3" customFormat="1" ht="20" customHeight="1" spans="1:9">
      <c r="A337" s="15"/>
      <c r="B337" s="24"/>
      <c r="C337" s="24" t="s">
        <v>12</v>
      </c>
      <c r="D337" s="25" t="s">
        <v>16</v>
      </c>
      <c r="E337" s="26">
        <v>10</v>
      </c>
      <c r="F337" s="25">
        <v>7.36</v>
      </c>
      <c r="G337" s="25">
        <f t="shared" si="19"/>
        <v>73.6</v>
      </c>
      <c r="H337" s="27">
        <f t="shared" si="18"/>
        <v>0.64</v>
      </c>
      <c r="I337" s="23"/>
    </row>
    <row r="338" s="3" customFormat="1" ht="20" customHeight="1" spans="1:9">
      <c r="A338" s="15">
        <f>COUNT($A$1:A337)+1</f>
        <v>159</v>
      </c>
      <c r="B338" s="24" t="s">
        <v>375</v>
      </c>
      <c r="C338" s="24" t="s">
        <v>19</v>
      </c>
      <c r="D338" s="25" t="s">
        <v>16</v>
      </c>
      <c r="E338" s="26">
        <v>20</v>
      </c>
      <c r="F338" s="25">
        <v>4.29</v>
      </c>
      <c r="G338" s="25">
        <f t="shared" si="19"/>
        <v>21.45</v>
      </c>
      <c r="H338" s="27">
        <f t="shared" si="18"/>
        <v>11.71</v>
      </c>
      <c r="I338" s="23"/>
    </row>
    <row r="339" s="3" customFormat="1" ht="20" customHeight="1" spans="1:9">
      <c r="A339" s="15"/>
      <c r="B339" s="24"/>
      <c r="C339" s="24" t="s">
        <v>12</v>
      </c>
      <c r="D339" s="25" t="s">
        <v>16</v>
      </c>
      <c r="E339" s="26">
        <v>20</v>
      </c>
      <c r="F339" s="25">
        <v>9.3</v>
      </c>
      <c r="G339" s="25">
        <f t="shared" si="19"/>
        <v>46.5</v>
      </c>
      <c r="H339" s="27">
        <f t="shared" si="18"/>
        <v>6.7</v>
      </c>
      <c r="I339" s="33"/>
    </row>
    <row r="340" s="3" customFormat="1" ht="20" customHeight="1" spans="1:9">
      <c r="A340" s="15">
        <f>COUNT($A$1:A339)+1</f>
        <v>160</v>
      </c>
      <c r="B340" s="24" t="s">
        <v>376</v>
      </c>
      <c r="C340" s="24" t="s">
        <v>19</v>
      </c>
      <c r="D340" s="25" t="s">
        <v>16</v>
      </c>
      <c r="E340" s="26">
        <v>5</v>
      </c>
      <c r="F340" s="25">
        <v>2.47</v>
      </c>
      <c r="G340" s="25">
        <f t="shared" si="19"/>
        <v>49.4</v>
      </c>
      <c r="H340" s="27">
        <f t="shared" si="18"/>
        <v>1.53</v>
      </c>
      <c r="I340" s="23"/>
    </row>
    <row r="341" s="3" customFormat="1" ht="20" customHeight="1" spans="1:9">
      <c r="A341" s="15"/>
      <c r="B341" s="24"/>
      <c r="C341" s="24" t="s">
        <v>12</v>
      </c>
      <c r="D341" s="25" t="s">
        <v>16</v>
      </c>
      <c r="E341" s="26">
        <v>10</v>
      </c>
      <c r="F341" s="25">
        <v>2.72</v>
      </c>
      <c r="G341" s="25">
        <f t="shared" si="19"/>
        <v>27.2</v>
      </c>
      <c r="H341" s="27">
        <f t="shared" si="18"/>
        <v>5.28</v>
      </c>
      <c r="I341" s="33"/>
    </row>
    <row r="342" s="3" customFormat="1" ht="20" customHeight="1" spans="1:9">
      <c r="A342" s="15">
        <f>COUNT($A$1:A341)+1</f>
        <v>161</v>
      </c>
      <c r="B342" s="24" t="s">
        <v>377</v>
      </c>
      <c r="C342" s="24" t="s">
        <v>19</v>
      </c>
      <c r="D342" s="25" t="s">
        <v>16</v>
      </c>
      <c r="E342" s="26">
        <v>10</v>
      </c>
      <c r="F342" s="25">
        <v>2.42</v>
      </c>
      <c r="G342" s="25">
        <f t="shared" si="19"/>
        <v>24.2</v>
      </c>
      <c r="H342" s="27">
        <f t="shared" si="18"/>
        <v>5.58</v>
      </c>
      <c r="I342" s="33"/>
    </row>
    <row r="343" s="3" customFormat="1" ht="20" customHeight="1" spans="1:9">
      <c r="A343" s="15"/>
      <c r="B343" s="24"/>
      <c r="C343" s="24" t="s">
        <v>12</v>
      </c>
      <c r="D343" s="25" t="s">
        <v>16</v>
      </c>
      <c r="E343" s="26">
        <v>10</v>
      </c>
      <c r="F343" s="25">
        <v>2.79</v>
      </c>
      <c r="G343" s="25">
        <f t="shared" si="19"/>
        <v>27.9</v>
      </c>
      <c r="H343" s="27">
        <f t="shared" si="18"/>
        <v>5.21</v>
      </c>
      <c r="I343" s="33"/>
    </row>
    <row r="344" s="3" customFormat="1" ht="20" customHeight="1" spans="1:9">
      <c r="A344" s="15">
        <f>COUNT($A$1:A343)+1</f>
        <v>162</v>
      </c>
      <c r="B344" s="24" t="s">
        <v>378</v>
      </c>
      <c r="C344" s="24" t="s">
        <v>19</v>
      </c>
      <c r="D344" s="25" t="s">
        <v>16</v>
      </c>
      <c r="E344" s="26">
        <v>20</v>
      </c>
      <c r="F344" s="25">
        <v>8.736</v>
      </c>
      <c r="G344" s="25">
        <f t="shared" si="19"/>
        <v>43.68</v>
      </c>
      <c r="H344" s="27">
        <f t="shared" si="18"/>
        <v>7.264</v>
      </c>
      <c r="I344" s="23"/>
    </row>
    <row r="345" s="3" customFormat="1" ht="20" customHeight="1" spans="1:9">
      <c r="A345" s="15"/>
      <c r="B345" s="24"/>
      <c r="C345" s="24" t="s">
        <v>12</v>
      </c>
      <c r="D345" s="25" t="s">
        <v>16</v>
      </c>
      <c r="E345" s="26">
        <v>20</v>
      </c>
      <c r="F345" s="25">
        <v>7.48</v>
      </c>
      <c r="G345" s="25">
        <f t="shared" si="19"/>
        <v>37.4</v>
      </c>
      <c r="H345" s="27">
        <f t="shared" si="18"/>
        <v>8.52</v>
      </c>
      <c r="I345" s="23"/>
    </row>
    <row r="346" spans="1:9">
      <c r="A346" s="15">
        <f>COUNT($A$1:A345)+1</f>
        <v>163</v>
      </c>
      <c r="B346" s="15" t="s">
        <v>379</v>
      </c>
      <c r="C346" s="15" t="s">
        <v>19</v>
      </c>
      <c r="D346" s="16" t="s">
        <v>16</v>
      </c>
      <c r="E346" s="17">
        <v>20</v>
      </c>
      <c r="F346" s="16">
        <v>15.7</v>
      </c>
      <c r="G346" s="16">
        <f t="shared" ref="G346:G409" si="20">F346*100/E346</f>
        <v>78.5</v>
      </c>
      <c r="H346" s="18">
        <f>E346*0.8-F346</f>
        <v>0.300000000000001</v>
      </c>
      <c r="I346" s="22"/>
    </row>
    <row r="347" spans="1:9">
      <c r="A347" s="15"/>
      <c r="B347" s="15"/>
      <c r="C347" s="15" t="s">
        <v>12</v>
      </c>
      <c r="D347" s="16" t="s">
        <v>16</v>
      </c>
      <c r="E347" s="17">
        <v>20</v>
      </c>
      <c r="F347" s="16">
        <v>13.5</v>
      </c>
      <c r="G347" s="16">
        <f t="shared" si="20"/>
        <v>67.5</v>
      </c>
      <c r="H347" s="18">
        <f>E347*0.8-F347</f>
        <v>2.5</v>
      </c>
      <c r="I347" s="22"/>
    </row>
    <row r="348" spans="1:9">
      <c r="A348" s="15">
        <f>COUNT($A$1:A347)+1</f>
        <v>164</v>
      </c>
      <c r="B348" s="15" t="s">
        <v>380</v>
      </c>
      <c r="C348" s="15" t="s">
        <v>19</v>
      </c>
      <c r="D348" s="16" t="s">
        <v>16</v>
      </c>
      <c r="E348" s="17">
        <v>10</v>
      </c>
      <c r="F348" s="16">
        <v>7.33</v>
      </c>
      <c r="G348" s="16">
        <f t="shared" si="20"/>
        <v>73.3</v>
      </c>
      <c r="H348" s="18">
        <f>E348*0.8-F348</f>
        <v>0.67</v>
      </c>
      <c r="I348" s="22"/>
    </row>
    <row r="349" spans="1:9">
      <c r="A349" s="15"/>
      <c r="B349" s="15"/>
      <c r="C349" s="15" t="s">
        <v>12</v>
      </c>
      <c r="D349" s="16" t="s">
        <v>16</v>
      </c>
      <c r="E349" s="17">
        <v>10</v>
      </c>
      <c r="F349" s="16">
        <v>8.07</v>
      </c>
      <c r="G349" s="16">
        <f t="shared" si="20"/>
        <v>80.7</v>
      </c>
      <c r="H349" s="18">
        <f>E349*0.8-F349</f>
        <v>-0.0700000000000003</v>
      </c>
      <c r="I349" s="22"/>
    </row>
    <row r="350" spans="1:9">
      <c r="A350" s="15">
        <f>COUNT($A$1:A349)+1</f>
        <v>165</v>
      </c>
      <c r="B350" s="15" t="s">
        <v>381</v>
      </c>
      <c r="C350" s="15" t="s">
        <v>19</v>
      </c>
      <c r="D350" s="16" t="s">
        <v>16</v>
      </c>
      <c r="E350" s="17">
        <v>20</v>
      </c>
      <c r="F350" s="16">
        <v>6</v>
      </c>
      <c r="G350" s="16">
        <f t="shared" si="20"/>
        <v>30</v>
      </c>
      <c r="H350" s="18">
        <f>E350*0.8-F350</f>
        <v>10</v>
      </c>
      <c r="I350" s="22"/>
    </row>
    <row r="351" spans="1:9">
      <c r="A351" s="15"/>
      <c r="B351" s="15"/>
      <c r="C351" s="15" t="s">
        <v>12</v>
      </c>
      <c r="D351" s="16" t="s">
        <v>16</v>
      </c>
      <c r="E351" s="17">
        <v>20</v>
      </c>
      <c r="F351" s="16">
        <v>9.8</v>
      </c>
      <c r="G351" s="16">
        <f t="shared" si="20"/>
        <v>49</v>
      </c>
      <c r="H351" s="18">
        <f>E351*0.8-F351</f>
        <v>6.2</v>
      </c>
      <c r="I351" s="22"/>
    </row>
    <row r="352" spans="1:9">
      <c r="A352" s="15">
        <f>COUNT($A$1:A351)+1</f>
        <v>166</v>
      </c>
      <c r="B352" s="15" t="s">
        <v>382</v>
      </c>
      <c r="C352" s="15" t="s">
        <v>19</v>
      </c>
      <c r="D352" s="16" t="s">
        <v>16</v>
      </c>
      <c r="E352" s="17">
        <v>20</v>
      </c>
      <c r="F352" s="16">
        <v>16</v>
      </c>
      <c r="G352" s="16">
        <f t="shared" si="20"/>
        <v>80</v>
      </c>
      <c r="H352" s="18">
        <f>E352*0.8-F352</f>
        <v>0</v>
      </c>
      <c r="I352" s="22"/>
    </row>
    <row r="353" spans="1:9">
      <c r="A353" s="15"/>
      <c r="B353" s="15"/>
      <c r="C353" s="15" t="s">
        <v>12</v>
      </c>
      <c r="D353" s="16" t="s">
        <v>16</v>
      </c>
      <c r="E353" s="17">
        <v>20</v>
      </c>
      <c r="F353" s="16">
        <v>14</v>
      </c>
      <c r="G353" s="16">
        <f t="shared" si="20"/>
        <v>70</v>
      </c>
      <c r="H353" s="18">
        <f>E353*0.8-F353</f>
        <v>2</v>
      </c>
      <c r="I353" s="22"/>
    </row>
    <row r="354" spans="1:9">
      <c r="A354" s="15">
        <f>COUNT($A$1:A353)+1</f>
        <v>167</v>
      </c>
      <c r="B354" s="15" t="s">
        <v>383</v>
      </c>
      <c r="C354" s="15" t="s">
        <v>19</v>
      </c>
      <c r="D354" s="16" t="s">
        <v>16</v>
      </c>
      <c r="E354" s="17">
        <v>20</v>
      </c>
      <c r="F354" s="16">
        <v>12.63</v>
      </c>
      <c r="G354" s="16">
        <f t="shared" si="20"/>
        <v>63.15</v>
      </c>
      <c r="H354" s="18">
        <f>E354*0.8-F354</f>
        <v>3.37</v>
      </c>
      <c r="I354" s="22"/>
    </row>
    <row r="355" spans="1:9">
      <c r="A355" s="15"/>
      <c r="B355" s="15"/>
      <c r="C355" s="15" t="s">
        <v>12</v>
      </c>
      <c r="D355" s="16" t="s">
        <v>16</v>
      </c>
      <c r="E355" s="17">
        <v>10</v>
      </c>
      <c r="F355" s="16">
        <v>9.1</v>
      </c>
      <c r="G355" s="16">
        <f t="shared" si="20"/>
        <v>91</v>
      </c>
      <c r="H355" s="18">
        <v>0</v>
      </c>
      <c r="I355" s="22"/>
    </row>
    <row r="356" spans="1:9">
      <c r="A356" s="15">
        <f>COUNT($A$1:A355)+1</f>
        <v>168</v>
      </c>
      <c r="B356" s="15" t="s">
        <v>384</v>
      </c>
      <c r="C356" s="15" t="s">
        <v>19</v>
      </c>
      <c r="D356" s="16" t="s">
        <v>16</v>
      </c>
      <c r="E356" s="17">
        <v>10</v>
      </c>
      <c r="F356" s="16">
        <v>7.5</v>
      </c>
      <c r="G356" s="16">
        <f t="shared" si="20"/>
        <v>75</v>
      </c>
      <c r="H356" s="18">
        <f t="shared" ref="H356:H378" si="21">E356*0.8-F356</f>
        <v>0.5</v>
      </c>
      <c r="I356" s="22"/>
    </row>
    <row r="357" spans="1:9">
      <c r="A357" s="15"/>
      <c r="B357" s="15"/>
      <c r="C357" s="15" t="s">
        <v>12</v>
      </c>
      <c r="D357" s="16" t="s">
        <v>16</v>
      </c>
      <c r="E357" s="17">
        <v>10</v>
      </c>
      <c r="F357" s="16">
        <v>6.28</v>
      </c>
      <c r="G357" s="16">
        <f t="shared" si="20"/>
        <v>62.8</v>
      </c>
      <c r="H357" s="18">
        <v>0</v>
      </c>
      <c r="I357" s="22"/>
    </row>
    <row r="358" spans="1:9">
      <c r="A358" s="15">
        <f>COUNT($A$1:A357)+1</f>
        <v>169</v>
      </c>
      <c r="B358" s="15" t="s">
        <v>385</v>
      </c>
      <c r="C358" s="15" t="s">
        <v>19</v>
      </c>
      <c r="D358" s="16" t="s">
        <v>16</v>
      </c>
      <c r="E358" s="17">
        <v>20</v>
      </c>
      <c r="F358" s="16">
        <v>15.7</v>
      </c>
      <c r="G358" s="16">
        <f t="shared" si="20"/>
        <v>78.5</v>
      </c>
      <c r="H358" s="18">
        <f t="shared" si="21"/>
        <v>0.300000000000001</v>
      </c>
      <c r="I358" s="22"/>
    </row>
    <row r="359" spans="1:9">
      <c r="A359" s="15"/>
      <c r="B359" s="15"/>
      <c r="C359" s="15" t="s">
        <v>12</v>
      </c>
      <c r="D359" s="16" t="s">
        <v>16</v>
      </c>
      <c r="E359" s="17">
        <v>20</v>
      </c>
      <c r="F359" s="16">
        <v>14.6</v>
      </c>
      <c r="G359" s="16">
        <f t="shared" si="20"/>
        <v>73</v>
      </c>
      <c r="H359" s="18">
        <f t="shared" si="21"/>
        <v>1.4</v>
      </c>
      <c r="I359" s="22"/>
    </row>
    <row r="360" spans="1:9">
      <c r="A360" s="15">
        <f>COUNT($A$1:A359)+1</f>
        <v>170</v>
      </c>
      <c r="B360" s="15" t="s">
        <v>386</v>
      </c>
      <c r="C360" s="15" t="s">
        <v>19</v>
      </c>
      <c r="D360" s="16" t="s">
        <v>16</v>
      </c>
      <c r="E360" s="17">
        <v>6.3</v>
      </c>
      <c r="F360" s="16">
        <v>2.79</v>
      </c>
      <c r="G360" s="16">
        <f t="shared" si="20"/>
        <v>44.2857142857143</v>
      </c>
      <c r="H360" s="18">
        <f t="shared" si="21"/>
        <v>2.25</v>
      </c>
      <c r="I360" s="22"/>
    </row>
    <row r="361" spans="1:9">
      <c r="A361" s="15"/>
      <c r="B361" s="15"/>
      <c r="C361" s="15" t="s">
        <v>12</v>
      </c>
      <c r="D361" s="16" t="s">
        <v>16</v>
      </c>
      <c r="E361" s="17">
        <v>10</v>
      </c>
      <c r="F361" s="16">
        <v>5.863</v>
      </c>
      <c r="G361" s="16">
        <f t="shared" si="20"/>
        <v>58.63</v>
      </c>
      <c r="H361" s="18">
        <f t="shared" si="21"/>
        <v>2.137</v>
      </c>
      <c r="I361" s="22"/>
    </row>
    <row r="362" spans="1:9">
      <c r="A362" s="15">
        <f>COUNT($A$1:A361)+1</f>
        <v>171</v>
      </c>
      <c r="B362" s="15" t="s">
        <v>387</v>
      </c>
      <c r="C362" s="15" t="s">
        <v>19</v>
      </c>
      <c r="D362" s="16" t="s">
        <v>16</v>
      </c>
      <c r="E362" s="17">
        <v>10</v>
      </c>
      <c r="F362" s="16">
        <v>8.4</v>
      </c>
      <c r="G362" s="16">
        <f t="shared" si="20"/>
        <v>84</v>
      </c>
      <c r="H362" s="18">
        <f t="shared" si="21"/>
        <v>-0.4</v>
      </c>
      <c r="I362" s="22"/>
    </row>
    <row r="363" spans="1:9">
      <c r="A363" s="15"/>
      <c r="B363" s="15"/>
      <c r="C363" s="15" t="s">
        <v>12</v>
      </c>
      <c r="D363" s="16" t="s">
        <v>16</v>
      </c>
      <c r="E363" s="17">
        <v>8</v>
      </c>
      <c r="F363" s="16">
        <v>8.43</v>
      </c>
      <c r="G363" s="16">
        <f t="shared" si="20"/>
        <v>105.375</v>
      </c>
      <c r="H363" s="18">
        <v>0</v>
      </c>
      <c r="I363" s="22"/>
    </row>
    <row r="364" spans="1:9">
      <c r="A364" s="15">
        <f>COUNT($A$1:A363)+1</f>
        <v>172</v>
      </c>
      <c r="B364" s="15" t="s">
        <v>388</v>
      </c>
      <c r="C364" s="15" t="s">
        <v>19</v>
      </c>
      <c r="D364" s="16" t="s">
        <v>16</v>
      </c>
      <c r="E364" s="17">
        <v>20</v>
      </c>
      <c r="F364" s="16">
        <v>8.24</v>
      </c>
      <c r="G364" s="16">
        <f t="shared" si="20"/>
        <v>41.2</v>
      </c>
      <c r="H364" s="18">
        <f t="shared" si="21"/>
        <v>7.76</v>
      </c>
      <c r="I364" s="22"/>
    </row>
    <row r="365" spans="1:9">
      <c r="A365" s="15"/>
      <c r="B365" s="15"/>
      <c r="C365" s="15" t="s">
        <v>12</v>
      </c>
      <c r="D365" s="16" t="s">
        <v>16</v>
      </c>
      <c r="E365" s="17">
        <v>20</v>
      </c>
      <c r="F365" s="16">
        <v>14.95</v>
      </c>
      <c r="G365" s="16">
        <f t="shared" si="20"/>
        <v>74.75</v>
      </c>
      <c r="H365" s="18">
        <f t="shared" si="21"/>
        <v>1.05</v>
      </c>
      <c r="I365" s="22"/>
    </row>
    <row r="366" spans="1:9">
      <c r="A366" s="15">
        <f>COUNT($A$1:A365)+1</f>
        <v>173</v>
      </c>
      <c r="B366" s="15" t="s">
        <v>389</v>
      </c>
      <c r="C366" s="15" t="s">
        <v>19</v>
      </c>
      <c r="D366" s="16" t="s">
        <v>16</v>
      </c>
      <c r="E366" s="17">
        <v>10</v>
      </c>
      <c r="F366" s="16">
        <v>8.118</v>
      </c>
      <c r="G366" s="16">
        <f t="shared" si="20"/>
        <v>81.18</v>
      </c>
      <c r="H366" s="18">
        <f t="shared" si="21"/>
        <v>-0.118</v>
      </c>
      <c r="I366" s="22"/>
    </row>
    <row r="367" spans="1:9">
      <c r="A367" s="15"/>
      <c r="B367" s="15"/>
      <c r="C367" s="15" t="s">
        <v>12</v>
      </c>
      <c r="D367" s="16" t="s">
        <v>16</v>
      </c>
      <c r="E367" s="17">
        <v>20</v>
      </c>
      <c r="F367" s="16">
        <v>12.91</v>
      </c>
      <c r="G367" s="16">
        <f t="shared" si="20"/>
        <v>64.55</v>
      </c>
      <c r="H367" s="18">
        <f t="shared" si="21"/>
        <v>3.09</v>
      </c>
      <c r="I367" s="22"/>
    </row>
    <row r="368" spans="1:9">
      <c r="A368" s="15">
        <f>COUNT($A$1:A367)+1</f>
        <v>174</v>
      </c>
      <c r="B368" s="15" t="s">
        <v>390</v>
      </c>
      <c r="C368" s="15" t="s">
        <v>19</v>
      </c>
      <c r="D368" s="16" t="s">
        <v>16</v>
      </c>
      <c r="E368" s="17">
        <v>20</v>
      </c>
      <c r="F368" s="16">
        <v>7.787</v>
      </c>
      <c r="G368" s="16">
        <f t="shared" si="20"/>
        <v>38.935</v>
      </c>
      <c r="H368" s="18">
        <f t="shared" si="21"/>
        <v>8.213</v>
      </c>
      <c r="I368" s="22"/>
    </row>
    <row r="369" spans="1:9">
      <c r="A369" s="15"/>
      <c r="B369" s="15"/>
      <c r="C369" s="15" t="s">
        <v>12</v>
      </c>
      <c r="D369" s="16" t="s">
        <v>16</v>
      </c>
      <c r="E369" s="17">
        <v>20</v>
      </c>
      <c r="F369" s="16">
        <v>13.53</v>
      </c>
      <c r="G369" s="16">
        <f t="shared" si="20"/>
        <v>67.65</v>
      </c>
      <c r="H369" s="18">
        <f t="shared" si="21"/>
        <v>2.47</v>
      </c>
      <c r="I369" s="22"/>
    </row>
    <row r="370" spans="1:9">
      <c r="A370" s="15">
        <f>COUNT($A$1:A369)+1</f>
        <v>175</v>
      </c>
      <c r="B370" s="15" t="s">
        <v>391</v>
      </c>
      <c r="C370" s="15" t="s">
        <v>19</v>
      </c>
      <c r="D370" s="16" t="s">
        <v>16</v>
      </c>
      <c r="E370" s="17">
        <v>8</v>
      </c>
      <c r="F370" s="16">
        <v>5</v>
      </c>
      <c r="G370" s="16">
        <f t="shared" si="20"/>
        <v>62.5</v>
      </c>
      <c r="H370" s="18">
        <f t="shared" si="21"/>
        <v>1.4</v>
      </c>
      <c r="I370" s="22"/>
    </row>
    <row r="371" spans="1:9">
      <c r="A371" s="15"/>
      <c r="B371" s="15"/>
      <c r="C371" s="15" t="s">
        <v>12</v>
      </c>
      <c r="D371" s="16" t="s">
        <v>16</v>
      </c>
      <c r="E371" s="17">
        <v>10</v>
      </c>
      <c r="F371" s="16">
        <v>4.29</v>
      </c>
      <c r="G371" s="16">
        <f t="shared" si="20"/>
        <v>42.9</v>
      </c>
      <c r="H371" s="18">
        <f t="shared" si="21"/>
        <v>3.71</v>
      </c>
      <c r="I371" s="22"/>
    </row>
    <row r="372" spans="1:9">
      <c r="A372" s="15">
        <f>COUNT($A$1:A371)+1</f>
        <v>176</v>
      </c>
      <c r="B372" s="15" t="s">
        <v>392</v>
      </c>
      <c r="C372" s="15" t="s">
        <v>19</v>
      </c>
      <c r="D372" s="16" t="s">
        <v>16</v>
      </c>
      <c r="E372" s="17">
        <v>10</v>
      </c>
      <c r="F372" s="16">
        <v>5.8</v>
      </c>
      <c r="G372" s="16">
        <f t="shared" si="20"/>
        <v>58</v>
      </c>
      <c r="H372" s="18">
        <f t="shared" si="21"/>
        <v>2.2</v>
      </c>
      <c r="I372" s="22"/>
    </row>
    <row r="373" spans="1:9">
      <c r="A373" s="15"/>
      <c r="B373" s="15"/>
      <c r="C373" s="15" t="s">
        <v>12</v>
      </c>
      <c r="D373" s="16" t="s">
        <v>16</v>
      </c>
      <c r="E373" s="17">
        <v>10</v>
      </c>
      <c r="F373" s="16">
        <v>2.5</v>
      </c>
      <c r="G373" s="16">
        <f t="shared" si="20"/>
        <v>25</v>
      </c>
      <c r="H373" s="18">
        <f t="shared" si="21"/>
        <v>5.5</v>
      </c>
      <c r="I373" s="22"/>
    </row>
    <row r="374" spans="1:9">
      <c r="A374" s="15">
        <f>COUNT($A$1:A373)+1</f>
        <v>177</v>
      </c>
      <c r="B374" s="15" t="s">
        <v>393</v>
      </c>
      <c r="C374" s="15" t="s">
        <v>19</v>
      </c>
      <c r="D374" s="16" t="s">
        <v>16</v>
      </c>
      <c r="E374" s="17">
        <v>20</v>
      </c>
      <c r="F374" s="16">
        <v>9.99</v>
      </c>
      <c r="G374" s="16">
        <f t="shared" si="20"/>
        <v>49.95</v>
      </c>
      <c r="H374" s="18">
        <f t="shared" si="21"/>
        <v>6.01</v>
      </c>
      <c r="I374" s="22"/>
    </row>
    <row r="375" spans="1:9">
      <c r="A375" s="15"/>
      <c r="B375" s="15"/>
      <c r="C375" s="15" t="s">
        <v>12</v>
      </c>
      <c r="D375" s="16" t="s">
        <v>16</v>
      </c>
      <c r="E375" s="17">
        <v>20</v>
      </c>
      <c r="F375" s="16">
        <v>15</v>
      </c>
      <c r="G375" s="16">
        <f t="shared" si="20"/>
        <v>75</v>
      </c>
      <c r="H375" s="18">
        <f t="shared" si="21"/>
        <v>1</v>
      </c>
      <c r="I375" s="22"/>
    </row>
    <row r="376" spans="1:9">
      <c r="A376" s="15">
        <f>COUNT($A$1:A375)+1</f>
        <v>178</v>
      </c>
      <c r="B376" s="15" t="s">
        <v>394</v>
      </c>
      <c r="C376" s="15" t="s">
        <v>19</v>
      </c>
      <c r="D376" s="16" t="s">
        <v>16</v>
      </c>
      <c r="E376" s="17">
        <v>10</v>
      </c>
      <c r="F376" s="16">
        <v>6.7</v>
      </c>
      <c r="G376" s="16">
        <f t="shared" si="20"/>
        <v>67</v>
      </c>
      <c r="H376" s="18">
        <f t="shared" si="21"/>
        <v>1.3</v>
      </c>
      <c r="I376" s="22"/>
    </row>
    <row r="377" spans="1:9">
      <c r="A377" s="15"/>
      <c r="B377" s="15"/>
      <c r="C377" s="15" t="s">
        <v>12</v>
      </c>
      <c r="D377" s="16" t="s">
        <v>16</v>
      </c>
      <c r="E377" s="17">
        <v>20</v>
      </c>
      <c r="F377" s="16">
        <v>14.76</v>
      </c>
      <c r="G377" s="16">
        <f t="shared" si="20"/>
        <v>73.8</v>
      </c>
      <c r="H377" s="18">
        <f t="shared" si="21"/>
        <v>1.24</v>
      </c>
      <c r="I377" s="22"/>
    </row>
    <row r="378" spans="1:9">
      <c r="A378" s="15">
        <f>COUNT($A$1:A377)+1</f>
        <v>179</v>
      </c>
      <c r="B378" s="15" t="s">
        <v>395</v>
      </c>
      <c r="C378" s="15" t="s">
        <v>19</v>
      </c>
      <c r="D378" s="16" t="s">
        <v>16</v>
      </c>
      <c r="E378" s="17">
        <v>20</v>
      </c>
      <c r="F378" s="16">
        <v>13.1</v>
      </c>
      <c r="G378" s="16">
        <f t="shared" si="20"/>
        <v>65.5</v>
      </c>
      <c r="H378" s="18">
        <f t="shared" si="21"/>
        <v>2.9</v>
      </c>
      <c r="I378" s="22"/>
    </row>
    <row r="379" spans="1:9">
      <c r="A379" s="15"/>
      <c r="B379" s="15"/>
      <c r="C379" s="15" t="s">
        <v>12</v>
      </c>
      <c r="D379" s="16" t="s">
        <v>16</v>
      </c>
      <c r="E379" s="17">
        <v>20</v>
      </c>
      <c r="F379" s="16">
        <v>16.8</v>
      </c>
      <c r="G379" s="16">
        <f t="shared" si="20"/>
        <v>84</v>
      </c>
      <c r="H379" s="18">
        <v>0</v>
      </c>
      <c r="I379" s="22"/>
    </row>
    <row r="380" spans="1:9">
      <c r="A380" s="15"/>
      <c r="B380" s="15"/>
      <c r="C380" s="15" t="s">
        <v>17</v>
      </c>
      <c r="D380" s="16" t="s">
        <v>16</v>
      </c>
      <c r="E380" s="17">
        <v>10</v>
      </c>
      <c r="F380" s="16">
        <v>9.6</v>
      </c>
      <c r="G380" s="16">
        <f t="shared" si="20"/>
        <v>96</v>
      </c>
      <c r="H380" s="18">
        <v>0</v>
      </c>
      <c r="I380" s="22"/>
    </row>
    <row r="381" spans="1:9">
      <c r="A381" s="15">
        <f>COUNT($A$1:A380)+1</f>
        <v>180</v>
      </c>
      <c r="B381" s="15" t="s">
        <v>396</v>
      </c>
      <c r="C381" s="15" t="s">
        <v>19</v>
      </c>
      <c r="D381" s="16" t="s">
        <v>16</v>
      </c>
      <c r="E381" s="17">
        <v>20</v>
      </c>
      <c r="F381" s="16">
        <v>18.33</v>
      </c>
      <c r="G381" s="16">
        <f t="shared" si="20"/>
        <v>91.65</v>
      </c>
      <c r="H381" s="18">
        <f t="shared" ref="H381:H388" si="22">E381*0.8-F381</f>
        <v>-2.33</v>
      </c>
      <c r="I381" s="22"/>
    </row>
    <row r="382" spans="1:9">
      <c r="A382" s="15"/>
      <c r="B382" s="15"/>
      <c r="C382" s="15" t="s">
        <v>12</v>
      </c>
      <c r="D382" s="16" t="s">
        <v>16</v>
      </c>
      <c r="E382" s="17">
        <v>20</v>
      </c>
      <c r="F382" s="16">
        <v>13.86</v>
      </c>
      <c r="G382" s="16">
        <f t="shared" si="20"/>
        <v>69.3</v>
      </c>
      <c r="H382" s="18">
        <f t="shared" si="22"/>
        <v>2.14</v>
      </c>
      <c r="I382" s="22"/>
    </row>
    <row r="383" spans="1:9">
      <c r="A383" s="15">
        <f>COUNT($A$1:A382)+1</f>
        <v>181</v>
      </c>
      <c r="B383" s="15" t="s">
        <v>397</v>
      </c>
      <c r="C383" s="15" t="s">
        <v>19</v>
      </c>
      <c r="D383" s="16" t="s">
        <v>16</v>
      </c>
      <c r="E383" s="17">
        <v>20</v>
      </c>
      <c r="F383" s="16">
        <v>17.7</v>
      </c>
      <c r="G383" s="16">
        <f t="shared" si="20"/>
        <v>88.5</v>
      </c>
      <c r="H383" s="18">
        <v>0</v>
      </c>
      <c r="I383" s="22"/>
    </row>
    <row r="384" spans="1:9">
      <c r="A384" s="15"/>
      <c r="B384" s="15"/>
      <c r="C384" s="15" t="s">
        <v>12</v>
      </c>
      <c r="D384" s="16" t="s">
        <v>16</v>
      </c>
      <c r="E384" s="17">
        <v>20</v>
      </c>
      <c r="F384" s="16">
        <v>13.1</v>
      </c>
      <c r="G384" s="16">
        <f t="shared" si="20"/>
        <v>65.5</v>
      </c>
      <c r="H384" s="18">
        <f t="shared" si="22"/>
        <v>2.9</v>
      </c>
      <c r="I384" s="22"/>
    </row>
    <row r="385" spans="1:9">
      <c r="A385" s="15">
        <f>COUNT($A$1:A384)+1</f>
        <v>182</v>
      </c>
      <c r="B385" s="15" t="s">
        <v>398</v>
      </c>
      <c r="C385" s="15" t="s">
        <v>19</v>
      </c>
      <c r="D385" s="16" t="s">
        <v>16</v>
      </c>
      <c r="E385" s="17">
        <v>20</v>
      </c>
      <c r="F385" s="16">
        <v>8.1</v>
      </c>
      <c r="G385" s="16">
        <f t="shared" si="20"/>
        <v>40.5</v>
      </c>
      <c r="H385" s="18">
        <f t="shared" si="22"/>
        <v>7.9</v>
      </c>
      <c r="I385" s="22"/>
    </row>
    <row r="386" spans="1:9">
      <c r="A386" s="15"/>
      <c r="B386" s="15"/>
      <c r="C386" s="15" t="s">
        <v>12</v>
      </c>
      <c r="D386" s="16" t="s">
        <v>16</v>
      </c>
      <c r="E386" s="17">
        <v>20</v>
      </c>
      <c r="F386" s="16">
        <v>13.76</v>
      </c>
      <c r="G386" s="16">
        <f t="shared" si="20"/>
        <v>68.8</v>
      </c>
      <c r="H386" s="18">
        <f t="shared" si="22"/>
        <v>2.24</v>
      </c>
      <c r="I386" s="22"/>
    </row>
    <row r="387" spans="1:9">
      <c r="A387" s="15">
        <f>COUNT($A$1:A386)+1</f>
        <v>183</v>
      </c>
      <c r="B387" s="15" t="s">
        <v>399</v>
      </c>
      <c r="C387" s="15" t="s">
        <v>19</v>
      </c>
      <c r="D387" s="16" t="s">
        <v>16</v>
      </c>
      <c r="E387" s="17">
        <v>8</v>
      </c>
      <c r="F387" s="16">
        <v>6.8</v>
      </c>
      <c r="G387" s="16">
        <f t="shared" si="20"/>
        <v>85</v>
      </c>
      <c r="H387" s="18">
        <f t="shared" si="22"/>
        <v>-0.399999999999999</v>
      </c>
      <c r="I387" s="22"/>
    </row>
    <row r="388" spans="1:9">
      <c r="A388" s="15"/>
      <c r="B388" s="15"/>
      <c r="C388" s="15" t="s">
        <v>12</v>
      </c>
      <c r="D388" s="16" t="s">
        <v>16</v>
      </c>
      <c r="E388" s="17">
        <v>10</v>
      </c>
      <c r="F388" s="16">
        <v>5.4</v>
      </c>
      <c r="G388" s="16">
        <f t="shared" si="20"/>
        <v>54</v>
      </c>
      <c r="H388" s="18">
        <f t="shared" si="22"/>
        <v>2.6</v>
      </c>
      <c r="I388" s="22"/>
    </row>
    <row r="389" spans="1:9">
      <c r="A389" s="15">
        <f>COUNT($A$1:A388)+1</f>
        <v>184</v>
      </c>
      <c r="B389" s="15" t="s">
        <v>400</v>
      </c>
      <c r="C389" s="15" t="s">
        <v>19</v>
      </c>
      <c r="D389" s="16" t="s">
        <v>16</v>
      </c>
      <c r="E389" s="17">
        <v>20</v>
      </c>
      <c r="F389" s="16">
        <v>18.59</v>
      </c>
      <c r="G389" s="16">
        <f t="shared" si="20"/>
        <v>92.95</v>
      </c>
      <c r="H389" s="18">
        <v>0</v>
      </c>
      <c r="I389" s="22"/>
    </row>
    <row r="390" spans="1:9">
      <c r="A390" s="15"/>
      <c r="B390" s="15"/>
      <c r="C390" s="15" t="s">
        <v>12</v>
      </c>
      <c r="D390" s="16" t="s">
        <v>16</v>
      </c>
      <c r="E390" s="17">
        <v>20</v>
      </c>
      <c r="F390" s="16">
        <v>7.732</v>
      </c>
      <c r="G390" s="16">
        <f t="shared" si="20"/>
        <v>38.66</v>
      </c>
      <c r="H390" s="18">
        <f t="shared" ref="H390:H405" si="23">E390*0.8-F390</f>
        <v>8.268</v>
      </c>
      <c r="I390" s="22"/>
    </row>
    <row r="391" spans="1:9">
      <c r="A391" s="15">
        <f>COUNT($A$1:A390)+1</f>
        <v>185</v>
      </c>
      <c r="B391" s="15" t="s">
        <v>401</v>
      </c>
      <c r="C391" s="15" t="s">
        <v>19</v>
      </c>
      <c r="D391" s="16" t="s">
        <v>16</v>
      </c>
      <c r="E391" s="17">
        <v>20</v>
      </c>
      <c r="F391" s="16">
        <v>16.93</v>
      </c>
      <c r="G391" s="16">
        <f t="shared" si="20"/>
        <v>84.65</v>
      </c>
      <c r="H391" s="18">
        <v>0</v>
      </c>
      <c r="I391" s="22"/>
    </row>
    <row r="392" spans="1:9">
      <c r="A392" s="15"/>
      <c r="B392" s="15"/>
      <c r="C392" s="15" t="s">
        <v>12</v>
      </c>
      <c r="D392" s="16" t="s">
        <v>16</v>
      </c>
      <c r="E392" s="17">
        <v>20</v>
      </c>
      <c r="F392" s="16">
        <v>16.6</v>
      </c>
      <c r="G392" s="16">
        <f t="shared" si="20"/>
        <v>83</v>
      </c>
      <c r="H392" s="18">
        <v>0</v>
      </c>
      <c r="I392" s="22"/>
    </row>
    <row r="393" spans="1:9">
      <c r="A393" s="15">
        <f>COUNT($A$1:A392)+1</f>
        <v>186</v>
      </c>
      <c r="B393" s="15" t="s">
        <v>402</v>
      </c>
      <c r="C393" s="15" t="s">
        <v>19</v>
      </c>
      <c r="D393" s="16" t="s">
        <v>16</v>
      </c>
      <c r="E393" s="17">
        <v>20</v>
      </c>
      <c r="F393" s="16">
        <v>17.73</v>
      </c>
      <c r="G393" s="16">
        <f t="shared" si="20"/>
        <v>88.65</v>
      </c>
      <c r="H393" s="18">
        <v>0</v>
      </c>
      <c r="I393" s="22"/>
    </row>
    <row r="394" spans="1:9">
      <c r="A394" s="15"/>
      <c r="B394" s="15"/>
      <c r="C394" s="15" t="s">
        <v>12</v>
      </c>
      <c r="D394" s="16" t="s">
        <v>16</v>
      </c>
      <c r="E394" s="17">
        <v>20</v>
      </c>
      <c r="F394" s="16">
        <v>14.91</v>
      </c>
      <c r="G394" s="16">
        <f t="shared" si="20"/>
        <v>74.55</v>
      </c>
      <c r="H394" s="18">
        <f t="shared" si="23"/>
        <v>1.09</v>
      </c>
      <c r="I394" s="22"/>
    </row>
    <row r="395" spans="1:9">
      <c r="A395" s="15">
        <f>COUNT($A$1:A394)+1</f>
        <v>187</v>
      </c>
      <c r="B395" s="15" t="s">
        <v>403</v>
      </c>
      <c r="C395" s="15" t="s">
        <v>19</v>
      </c>
      <c r="D395" s="16" t="s">
        <v>16</v>
      </c>
      <c r="E395" s="17">
        <v>8</v>
      </c>
      <c r="F395" s="16">
        <v>4.63</v>
      </c>
      <c r="G395" s="16">
        <f t="shared" si="20"/>
        <v>57.875</v>
      </c>
      <c r="H395" s="18">
        <f t="shared" si="23"/>
        <v>1.77</v>
      </c>
      <c r="I395" s="22"/>
    </row>
    <row r="396" spans="1:9">
      <c r="A396" s="15"/>
      <c r="B396" s="15"/>
      <c r="C396" s="15" t="s">
        <v>12</v>
      </c>
      <c r="D396" s="16" t="s">
        <v>16</v>
      </c>
      <c r="E396" s="17">
        <v>10</v>
      </c>
      <c r="F396" s="16">
        <v>6.81</v>
      </c>
      <c r="G396" s="16">
        <f t="shared" si="20"/>
        <v>68.1</v>
      </c>
      <c r="H396" s="18">
        <f t="shared" si="23"/>
        <v>1.19</v>
      </c>
      <c r="I396" s="22"/>
    </row>
    <row r="397" spans="1:9">
      <c r="A397" s="15">
        <f>COUNT($A$1:A396)+1</f>
        <v>188</v>
      </c>
      <c r="B397" s="15" t="s">
        <v>404</v>
      </c>
      <c r="C397" s="15" t="s">
        <v>19</v>
      </c>
      <c r="D397" s="16" t="s">
        <v>16</v>
      </c>
      <c r="E397" s="17">
        <v>10</v>
      </c>
      <c r="F397" s="16">
        <v>0</v>
      </c>
      <c r="G397" s="16">
        <f t="shared" si="20"/>
        <v>0</v>
      </c>
      <c r="H397" s="18">
        <f t="shared" si="23"/>
        <v>8</v>
      </c>
      <c r="I397" s="22"/>
    </row>
    <row r="398" spans="1:9">
      <c r="A398" s="15"/>
      <c r="B398" s="15"/>
      <c r="C398" s="15" t="s">
        <v>12</v>
      </c>
      <c r="D398" s="16" t="s">
        <v>16</v>
      </c>
      <c r="E398" s="17">
        <v>10</v>
      </c>
      <c r="F398" s="16">
        <v>3.91</v>
      </c>
      <c r="G398" s="16">
        <f t="shared" si="20"/>
        <v>39.1</v>
      </c>
      <c r="H398" s="18">
        <f t="shared" si="23"/>
        <v>4.09</v>
      </c>
      <c r="I398" s="22"/>
    </row>
    <row r="399" spans="1:9">
      <c r="A399" s="15">
        <f>COUNT($A$1:A398)+1</f>
        <v>189</v>
      </c>
      <c r="B399" s="15" t="s">
        <v>405</v>
      </c>
      <c r="C399" s="15" t="s">
        <v>19</v>
      </c>
      <c r="D399" s="16" t="s">
        <v>16</v>
      </c>
      <c r="E399" s="17">
        <v>20</v>
      </c>
      <c r="F399" s="16">
        <v>13.8</v>
      </c>
      <c r="G399" s="16">
        <f t="shared" si="20"/>
        <v>69</v>
      </c>
      <c r="H399" s="18">
        <f t="shared" si="23"/>
        <v>2.2</v>
      </c>
      <c r="I399" s="22"/>
    </row>
    <row r="400" spans="1:9">
      <c r="A400" s="15"/>
      <c r="B400" s="15"/>
      <c r="C400" s="15" t="s">
        <v>12</v>
      </c>
      <c r="D400" s="16" t="s">
        <v>16</v>
      </c>
      <c r="E400" s="17">
        <v>20</v>
      </c>
      <c r="F400" s="16">
        <v>10.07</v>
      </c>
      <c r="G400" s="16">
        <f t="shared" si="20"/>
        <v>50.35</v>
      </c>
      <c r="H400" s="18">
        <f t="shared" si="23"/>
        <v>5.93</v>
      </c>
      <c r="I400" s="22"/>
    </row>
    <row r="401" spans="1:9">
      <c r="A401" s="15">
        <f>COUNT($A$1:A400)+1</f>
        <v>190</v>
      </c>
      <c r="B401" s="15" t="s">
        <v>406</v>
      </c>
      <c r="C401" s="15" t="s">
        <v>19</v>
      </c>
      <c r="D401" s="16" t="s">
        <v>16</v>
      </c>
      <c r="E401" s="17">
        <v>10</v>
      </c>
      <c r="F401" s="16">
        <v>7.28</v>
      </c>
      <c r="G401" s="16">
        <f t="shared" si="20"/>
        <v>72.8</v>
      </c>
      <c r="H401" s="18">
        <f t="shared" si="23"/>
        <v>0.72</v>
      </c>
      <c r="I401" s="22"/>
    </row>
    <row r="402" spans="1:9">
      <c r="A402" s="15"/>
      <c r="B402" s="15"/>
      <c r="C402" s="15" t="s">
        <v>12</v>
      </c>
      <c r="D402" s="16" t="s">
        <v>16</v>
      </c>
      <c r="E402" s="17">
        <v>10</v>
      </c>
      <c r="F402" s="16">
        <v>5.272</v>
      </c>
      <c r="G402" s="16">
        <f t="shared" si="20"/>
        <v>52.72</v>
      </c>
      <c r="H402" s="18">
        <f t="shared" si="23"/>
        <v>2.728</v>
      </c>
      <c r="I402" s="22"/>
    </row>
    <row r="403" spans="1:9">
      <c r="A403" s="15">
        <f>COUNT($A$1:A402)+1</f>
        <v>191</v>
      </c>
      <c r="B403" s="15" t="s">
        <v>407</v>
      </c>
      <c r="C403" s="15" t="s">
        <v>19</v>
      </c>
      <c r="D403" s="16" t="s">
        <v>16</v>
      </c>
      <c r="E403" s="17">
        <v>10</v>
      </c>
      <c r="F403" s="16">
        <v>5.06</v>
      </c>
      <c r="G403" s="16">
        <f t="shared" si="20"/>
        <v>50.6</v>
      </c>
      <c r="H403" s="18">
        <f t="shared" si="23"/>
        <v>2.94</v>
      </c>
      <c r="I403" s="22"/>
    </row>
    <row r="404" spans="1:9">
      <c r="A404" s="15"/>
      <c r="B404" s="15"/>
      <c r="C404" s="15" t="s">
        <v>12</v>
      </c>
      <c r="D404" s="16" t="s">
        <v>16</v>
      </c>
      <c r="E404" s="17">
        <v>10</v>
      </c>
      <c r="F404" s="16">
        <v>7</v>
      </c>
      <c r="G404" s="16">
        <f t="shared" si="20"/>
        <v>70</v>
      </c>
      <c r="H404" s="18">
        <f t="shared" si="23"/>
        <v>1</v>
      </c>
      <c r="I404" s="22"/>
    </row>
    <row r="405" spans="1:9">
      <c r="A405" s="15">
        <f>COUNT($A$1:A404)+1</f>
        <v>192</v>
      </c>
      <c r="B405" s="15" t="s">
        <v>408</v>
      </c>
      <c r="C405" s="15" t="s">
        <v>19</v>
      </c>
      <c r="D405" s="16" t="s">
        <v>16</v>
      </c>
      <c r="E405" s="17">
        <v>20</v>
      </c>
      <c r="F405" s="16">
        <v>15.36</v>
      </c>
      <c r="G405" s="16">
        <f t="shared" si="20"/>
        <v>76.8</v>
      </c>
      <c r="H405" s="18">
        <f t="shared" si="23"/>
        <v>0.640000000000001</v>
      </c>
      <c r="I405" s="22"/>
    </row>
    <row r="406" spans="1:9">
      <c r="A406" s="15"/>
      <c r="B406" s="15"/>
      <c r="C406" s="15" t="s">
        <v>12</v>
      </c>
      <c r="D406" s="16" t="s">
        <v>16</v>
      </c>
      <c r="E406" s="17">
        <v>20</v>
      </c>
      <c r="F406" s="16">
        <v>11.24</v>
      </c>
      <c r="G406" s="16">
        <f t="shared" si="20"/>
        <v>56.2</v>
      </c>
      <c r="H406" s="18">
        <v>0</v>
      </c>
      <c r="I406" s="22"/>
    </row>
    <row r="407" spans="1:9">
      <c r="A407" s="15">
        <f>COUNT($A$1:A406)+1</f>
        <v>193</v>
      </c>
      <c r="B407" s="15" t="s">
        <v>409</v>
      </c>
      <c r="C407" s="15" t="s">
        <v>19</v>
      </c>
      <c r="D407" s="16" t="s">
        <v>16</v>
      </c>
      <c r="E407" s="17">
        <v>20</v>
      </c>
      <c r="F407" s="16">
        <v>12.5</v>
      </c>
      <c r="G407" s="16">
        <f t="shared" si="20"/>
        <v>62.5</v>
      </c>
      <c r="H407" s="18">
        <f t="shared" ref="H407:H409" si="24">E407*0.8-F407</f>
        <v>3.5</v>
      </c>
      <c r="I407" s="22"/>
    </row>
    <row r="408" spans="1:9">
      <c r="A408" s="15"/>
      <c r="B408" s="15"/>
      <c r="C408" s="15" t="s">
        <v>12</v>
      </c>
      <c r="D408" s="16" t="s">
        <v>16</v>
      </c>
      <c r="E408" s="17">
        <v>10</v>
      </c>
      <c r="F408" s="16">
        <v>7.6</v>
      </c>
      <c r="G408" s="16">
        <f t="shared" si="20"/>
        <v>76</v>
      </c>
      <c r="H408" s="18">
        <f t="shared" si="24"/>
        <v>0.4</v>
      </c>
      <c r="I408" s="22"/>
    </row>
    <row r="409" spans="1:9">
      <c r="A409" s="15">
        <f>COUNT($A$1:A408)+1</f>
        <v>194</v>
      </c>
      <c r="B409" s="15" t="s">
        <v>410</v>
      </c>
      <c r="C409" s="15" t="s">
        <v>19</v>
      </c>
      <c r="D409" s="16" t="s">
        <v>16</v>
      </c>
      <c r="E409" s="17">
        <v>20</v>
      </c>
      <c r="F409" s="16">
        <v>14</v>
      </c>
      <c r="G409" s="16">
        <f t="shared" si="20"/>
        <v>70</v>
      </c>
      <c r="H409" s="18">
        <f t="shared" si="24"/>
        <v>2</v>
      </c>
      <c r="I409" s="22"/>
    </row>
    <row r="410" spans="1:9">
      <c r="A410" s="15"/>
      <c r="B410" s="15"/>
      <c r="C410" s="15" t="s">
        <v>12</v>
      </c>
      <c r="D410" s="16" t="s">
        <v>16</v>
      </c>
      <c r="E410" s="17">
        <v>16</v>
      </c>
      <c r="F410" s="16">
        <v>13.7</v>
      </c>
      <c r="G410" s="16">
        <f t="shared" ref="G410:G418" si="25">F410*100/E410</f>
        <v>85.625</v>
      </c>
      <c r="H410" s="18">
        <v>0</v>
      </c>
      <c r="I410" s="22"/>
    </row>
    <row r="411" spans="1:9">
      <c r="A411" s="15">
        <f>COUNT($A$1:A410)+1</f>
        <v>195</v>
      </c>
      <c r="B411" s="15" t="s">
        <v>411</v>
      </c>
      <c r="C411" s="15" t="s">
        <v>19</v>
      </c>
      <c r="D411" s="16" t="s">
        <v>16</v>
      </c>
      <c r="E411" s="17">
        <v>20</v>
      </c>
      <c r="F411" s="16">
        <v>15.99</v>
      </c>
      <c r="G411" s="16">
        <f t="shared" si="25"/>
        <v>79.95</v>
      </c>
      <c r="H411" s="18">
        <f t="shared" ref="H411:H414" si="26">E411*0.8-F411</f>
        <v>0.00999999999999979</v>
      </c>
      <c r="I411" s="22"/>
    </row>
    <row r="412" spans="1:9">
      <c r="A412" s="15"/>
      <c r="B412" s="15"/>
      <c r="C412" s="15" t="s">
        <v>12</v>
      </c>
      <c r="D412" s="16" t="s">
        <v>16</v>
      </c>
      <c r="E412" s="17">
        <v>20</v>
      </c>
      <c r="F412" s="16">
        <v>13.56</v>
      </c>
      <c r="G412" s="16">
        <f t="shared" si="25"/>
        <v>67.8</v>
      </c>
      <c r="H412" s="18">
        <f t="shared" si="26"/>
        <v>2.44</v>
      </c>
      <c r="I412" s="22"/>
    </row>
    <row r="413" spans="1:9">
      <c r="A413" s="15">
        <f>COUNT($A$1:A412)+1</f>
        <v>196</v>
      </c>
      <c r="B413" s="15" t="s">
        <v>412</v>
      </c>
      <c r="C413" s="15" t="s">
        <v>19</v>
      </c>
      <c r="D413" s="16" t="s">
        <v>16</v>
      </c>
      <c r="E413" s="17">
        <v>20</v>
      </c>
      <c r="F413" s="16">
        <v>9.91</v>
      </c>
      <c r="G413" s="16">
        <f t="shared" si="25"/>
        <v>49.55</v>
      </c>
      <c r="H413" s="18">
        <f t="shared" si="26"/>
        <v>6.09</v>
      </c>
      <c r="I413" s="22"/>
    </row>
    <row r="414" spans="1:9">
      <c r="A414" s="15"/>
      <c r="B414" s="15"/>
      <c r="C414" s="15" t="s">
        <v>12</v>
      </c>
      <c r="D414" s="16" t="s">
        <v>16</v>
      </c>
      <c r="E414" s="17">
        <v>20</v>
      </c>
      <c r="F414" s="16">
        <v>8</v>
      </c>
      <c r="G414" s="16">
        <f t="shared" si="25"/>
        <v>40</v>
      </c>
      <c r="H414" s="18">
        <f t="shared" si="26"/>
        <v>8</v>
      </c>
      <c r="I414" s="22"/>
    </row>
    <row r="415" spans="1:9">
      <c r="A415" s="15">
        <f>COUNT($A$1:A414)+1</f>
        <v>197</v>
      </c>
      <c r="B415" s="15" t="s">
        <v>413</v>
      </c>
      <c r="C415" s="15" t="s">
        <v>19</v>
      </c>
      <c r="D415" s="16" t="s">
        <v>16</v>
      </c>
      <c r="E415" s="17">
        <v>20</v>
      </c>
      <c r="F415" s="16">
        <v>8.72</v>
      </c>
      <c r="G415" s="16">
        <f t="shared" si="25"/>
        <v>43.6</v>
      </c>
      <c r="H415" s="18">
        <v>0</v>
      </c>
      <c r="I415" s="22"/>
    </row>
    <row r="416" spans="1:9">
      <c r="A416" s="15"/>
      <c r="B416" s="15"/>
      <c r="C416" s="15" t="s">
        <v>12</v>
      </c>
      <c r="D416" s="16" t="s">
        <v>16</v>
      </c>
      <c r="E416" s="17">
        <v>10</v>
      </c>
      <c r="F416" s="16">
        <v>6.5</v>
      </c>
      <c r="G416" s="16">
        <f t="shared" si="25"/>
        <v>65</v>
      </c>
      <c r="H416" s="18">
        <f t="shared" ref="H416:H418" si="27">E416*0.8-F416</f>
        <v>1.5</v>
      </c>
      <c r="I416" s="22"/>
    </row>
    <row r="417" spans="1:9">
      <c r="A417" s="15">
        <f>COUNT($A$1:A416)+1</f>
        <v>198</v>
      </c>
      <c r="B417" s="15" t="s">
        <v>414</v>
      </c>
      <c r="C417" s="15" t="s">
        <v>19</v>
      </c>
      <c r="D417" s="16" t="s">
        <v>16</v>
      </c>
      <c r="E417" s="17">
        <v>31.5</v>
      </c>
      <c r="F417" s="16">
        <v>6.1</v>
      </c>
      <c r="G417" s="16">
        <f t="shared" si="25"/>
        <v>19.3650793650794</v>
      </c>
      <c r="H417" s="18">
        <f t="shared" si="27"/>
        <v>19.1</v>
      </c>
      <c r="I417" s="22"/>
    </row>
    <row r="418" spans="1:9">
      <c r="A418" s="15"/>
      <c r="B418" s="15"/>
      <c r="C418" s="15" t="s">
        <v>12</v>
      </c>
      <c r="D418" s="16" t="s">
        <v>16</v>
      </c>
      <c r="E418" s="17">
        <v>31.5</v>
      </c>
      <c r="F418" s="16">
        <v>4.7</v>
      </c>
      <c r="G418" s="16">
        <f t="shared" si="25"/>
        <v>14.9206349206349</v>
      </c>
      <c r="H418" s="18">
        <f t="shared" si="27"/>
        <v>20.5</v>
      </c>
      <c r="I418" s="22"/>
    </row>
    <row r="419" spans="1:9">
      <c r="A419" s="15">
        <f>COUNT($A$1:A418)+1</f>
        <v>199</v>
      </c>
      <c r="B419" s="15" t="s">
        <v>415</v>
      </c>
      <c r="C419" s="15" t="s">
        <v>19</v>
      </c>
      <c r="D419" s="16" t="s">
        <v>16</v>
      </c>
      <c r="E419" s="17">
        <v>31.5</v>
      </c>
      <c r="F419" s="16">
        <v>14.94</v>
      </c>
      <c r="G419" s="16">
        <f t="shared" ref="G410:G429" si="28">F419*100/E419</f>
        <v>47.4285714285714</v>
      </c>
      <c r="H419" s="18">
        <f t="shared" ref="H416:H429" si="29">E419*0.8-F419</f>
        <v>10.26</v>
      </c>
      <c r="I419" s="22"/>
    </row>
    <row r="420" spans="1:9">
      <c r="A420" s="15"/>
      <c r="B420" s="15"/>
      <c r="C420" s="15" t="s">
        <v>12</v>
      </c>
      <c r="D420" s="16" t="s">
        <v>16</v>
      </c>
      <c r="E420" s="17">
        <v>31.5</v>
      </c>
      <c r="F420" s="16">
        <v>14.22</v>
      </c>
      <c r="G420" s="16">
        <f t="shared" si="28"/>
        <v>45.1428571428571</v>
      </c>
      <c r="H420" s="18">
        <f t="shared" si="29"/>
        <v>10.98</v>
      </c>
      <c r="I420" s="22"/>
    </row>
    <row r="421" spans="1:9">
      <c r="A421" s="15">
        <f>COUNT($A$1:A420)+1</f>
        <v>200</v>
      </c>
      <c r="B421" s="15" t="s">
        <v>416</v>
      </c>
      <c r="C421" s="15" t="s">
        <v>19</v>
      </c>
      <c r="D421" s="16" t="s">
        <v>16</v>
      </c>
      <c r="E421" s="17">
        <v>31.5</v>
      </c>
      <c r="F421" s="16">
        <v>6.24</v>
      </c>
      <c r="G421" s="16">
        <f t="shared" si="28"/>
        <v>19.8095238095238</v>
      </c>
      <c r="H421" s="18">
        <f t="shared" si="29"/>
        <v>18.96</v>
      </c>
      <c r="I421" s="22"/>
    </row>
    <row r="422" spans="1:9">
      <c r="A422" s="15"/>
      <c r="B422" s="15"/>
      <c r="C422" s="15" t="s">
        <v>12</v>
      </c>
      <c r="D422" s="16" t="s">
        <v>16</v>
      </c>
      <c r="E422" s="17">
        <v>31.5</v>
      </c>
      <c r="F422" s="16">
        <v>6.74</v>
      </c>
      <c r="G422" s="16">
        <f t="shared" si="28"/>
        <v>21.3968253968254</v>
      </c>
      <c r="H422" s="18">
        <f t="shared" si="29"/>
        <v>18.46</v>
      </c>
      <c r="I422" s="22"/>
    </row>
    <row r="423" spans="1:9">
      <c r="A423" s="19">
        <f>COUNT($A$1:A422)+1</f>
        <v>201</v>
      </c>
      <c r="B423" s="19" t="s">
        <v>417</v>
      </c>
      <c r="C423" s="34" t="s">
        <v>19</v>
      </c>
      <c r="D423" s="16" t="s">
        <v>16</v>
      </c>
      <c r="E423" s="17">
        <v>31.5</v>
      </c>
      <c r="F423" s="16">
        <v>3.73</v>
      </c>
      <c r="G423" s="16">
        <f t="shared" si="28"/>
        <v>11.8412698412698</v>
      </c>
      <c r="H423" s="18">
        <f t="shared" si="29"/>
        <v>21.47</v>
      </c>
      <c r="I423" s="22"/>
    </row>
    <row r="424" spans="1:9">
      <c r="A424" s="20"/>
      <c r="B424" s="20"/>
      <c r="C424" s="34" t="s">
        <v>12</v>
      </c>
      <c r="D424" s="16" t="s">
        <v>16</v>
      </c>
      <c r="E424" s="17">
        <v>31.5</v>
      </c>
      <c r="F424" s="16">
        <v>4</v>
      </c>
      <c r="G424" s="16">
        <f t="shared" si="28"/>
        <v>12.6984126984127</v>
      </c>
      <c r="H424" s="18">
        <f t="shared" si="29"/>
        <v>21.2</v>
      </c>
      <c r="I424" s="22"/>
    </row>
    <row r="425" spans="1:9">
      <c r="A425" s="21"/>
      <c r="B425" s="21"/>
      <c r="C425" s="34" t="s">
        <v>17</v>
      </c>
      <c r="D425" s="16" t="s">
        <v>16</v>
      </c>
      <c r="E425" s="17">
        <v>31.5</v>
      </c>
      <c r="F425" s="16">
        <v>1.79</v>
      </c>
      <c r="G425" s="16">
        <f t="shared" si="28"/>
        <v>5.68253968253968</v>
      </c>
      <c r="H425" s="18">
        <f t="shared" si="29"/>
        <v>23.41</v>
      </c>
      <c r="I425" s="22"/>
    </row>
    <row r="426" spans="1:9">
      <c r="A426" s="15">
        <f>COUNT($A$1:A425)+1</f>
        <v>202</v>
      </c>
      <c r="B426" s="15" t="s">
        <v>418</v>
      </c>
      <c r="C426" s="15" t="s">
        <v>19</v>
      </c>
      <c r="D426" s="16" t="s">
        <v>16</v>
      </c>
      <c r="E426" s="17">
        <v>31.5</v>
      </c>
      <c r="F426" s="16">
        <v>10</v>
      </c>
      <c r="G426" s="16">
        <f t="shared" si="28"/>
        <v>31.7460317460317</v>
      </c>
      <c r="H426" s="18">
        <f t="shared" si="29"/>
        <v>15.2</v>
      </c>
      <c r="I426" s="22"/>
    </row>
    <row r="427" spans="1:9">
      <c r="A427" s="15"/>
      <c r="B427" s="15"/>
      <c r="C427" s="15" t="s">
        <v>12</v>
      </c>
      <c r="D427" s="16" t="s">
        <v>16</v>
      </c>
      <c r="E427" s="17">
        <v>31.5</v>
      </c>
      <c r="F427" s="16">
        <v>3</v>
      </c>
      <c r="G427" s="16">
        <f t="shared" si="28"/>
        <v>9.52380952380952</v>
      </c>
      <c r="H427" s="18">
        <f t="shared" si="29"/>
        <v>22.2</v>
      </c>
      <c r="I427" s="22"/>
    </row>
    <row r="428" spans="1:9">
      <c r="A428" s="15">
        <f>COUNT($A$1:A427)+1</f>
        <v>203</v>
      </c>
      <c r="B428" s="15" t="s">
        <v>419</v>
      </c>
      <c r="C428" s="15" t="s">
        <v>19</v>
      </c>
      <c r="D428" s="16" t="s">
        <v>16</v>
      </c>
      <c r="E428" s="17">
        <v>31.5</v>
      </c>
      <c r="F428" s="16">
        <v>3.67</v>
      </c>
      <c r="G428" s="16">
        <f t="shared" si="28"/>
        <v>11.6507936507937</v>
      </c>
      <c r="H428" s="18">
        <f t="shared" si="29"/>
        <v>21.53</v>
      </c>
      <c r="I428" s="22"/>
    </row>
    <row r="429" spans="1:9">
      <c r="A429" s="15"/>
      <c r="B429" s="15"/>
      <c r="C429" s="15" t="s">
        <v>12</v>
      </c>
      <c r="D429" s="16" t="s">
        <v>16</v>
      </c>
      <c r="E429" s="17">
        <v>31.5</v>
      </c>
      <c r="F429" s="16">
        <v>2.93</v>
      </c>
      <c r="G429" s="16">
        <f t="shared" si="28"/>
        <v>9.3015873015873</v>
      </c>
      <c r="H429" s="18">
        <f t="shared" si="29"/>
        <v>22.27</v>
      </c>
      <c r="I429" s="22"/>
    </row>
  </sheetData>
  <autoFilter ref="A3:I429">
    <extLst/>
  </autoFilter>
  <mergeCells count="406">
    <mergeCell ref="A1:I1"/>
    <mergeCell ref="A2:I2"/>
    <mergeCell ref="A4:A5"/>
    <mergeCell ref="A6:A7"/>
    <mergeCell ref="A8:A9"/>
    <mergeCell ref="A10:A11"/>
    <mergeCell ref="A12:A13"/>
    <mergeCell ref="A14:A15"/>
    <mergeCell ref="A16:A17"/>
    <mergeCell ref="A18:A19"/>
    <mergeCell ref="A20:A22"/>
    <mergeCell ref="A23:A25"/>
    <mergeCell ref="A26:A27"/>
    <mergeCell ref="A28:A29"/>
    <mergeCell ref="A30:A31"/>
    <mergeCell ref="A32:A35"/>
    <mergeCell ref="A36:A37"/>
    <mergeCell ref="A38:A39"/>
    <mergeCell ref="A40:A41"/>
    <mergeCell ref="A42:A44"/>
    <mergeCell ref="A45:A46"/>
    <mergeCell ref="A47:A48"/>
    <mergeCell ref="A49:A50"/>
    <mergeCell ref="A51:A52"/>
    <mergeCell ref="A53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6"/>
    <mergeCell ref="A77:A78"/>
    <mergeCell ref="A79:A80"/>
    <mergeCell ref="A81:A82"/>
    <mergeCell ref="A83:A84"/>
    <mergeCell ref="A85:A86"/>
    <mergeCell ref="A87:A88"/>
    <mergeCell ref="A89:A90"/>
    <mergeCell ref="A91:A93"/>
    <mergeCell ref="A94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3"/>
    <mergeCell ref="A124:A125"/>
    <mergeCell ref="A126:A127"/>
    <mergeCell ref="A128:A130"/>
    <mergeCell ref="A131:A132"/>
    <mergeCell ref="A133:A134"/>
    <mergeCell ref="A135:A136"/>
    <mergeCell ref="A137:A139"/>
    <mergeCell ref="A140:A141"/>
    <mergeCell ref="A142:A143"/>
    <mergeCell ref="A144:A145"/>
    <mergeCell ref="A146:A147"/>
    <mergeCell ref="A148:A150"/>
    <mergeCell ref="A151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172:A173"/>
    <mergeCell ref="A174:A175"/>
    <mergeCell ref="A176:A178"/>
    <mergeCell ref="A179:A180"/>
    <mergeCell ref="A181:A183"/>
    <mergeCell ref="A184:A185"/>
    <mergeCell ref="A186:A187"/>
    <mergeCell ref="A188:A189"/>
    <mergeCell ref="A190:A191"/>
    <mergeCell ref="A192:A194"/>
    <mergeCell ref="A195:A196"/>
    <mergeCell ref="A197:A198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299:A300"/>
    <mergeCell ref="A301:A302"/>
    <mergeCell ref="A303:A304"/>
    <mergeCell ref="A305:A307"/>
    <mergeCell ref="A308:A309"/>
    <mergeCell ref="A310:A311"/>
    <mergeCell ref="A312:A313"/>
    <mergeCell ref="A314:A315"/>
    <mergeCell ref="A316:A317"/>
    <mergeCell ref="A318:A319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38:A339"/>
    <mergeCell ref="A340:A341"/>
    <mergeCell ref="A342:A343"/>
    <mergeCell ref="A344:A345"/>
    <mergeCell ref="A346:A347"/>
    <mergeCell ref="A348:A349"/>
    <mergeCell ref="A350:A351"/>
    <mergeCell ref="A352:A353"/>
    <mergeCell ref="A354:A355"/>
    <mergeCell ref="A356:A357"/>
    <mergeCell ref="A358:A359"/>
    <mergeCell ref="A360:A361"/>
    <mergeCell ref="A362:A363"/>
    <mergeCell ref="A364:A365"/>
    <mergeCell ref="A366:A367"/>
    <mergeCell ref="A368:A369"/>
    <mergeCell ref="A370:A371"/>
    <mergeCell ref="A372:A373"/>
    <mergeCell ref="A374:A375"/>
    <mergeCell ref="A376:A377"/>
    <mergeCell ref="A378:A380"/>
    <mergeCell ref="A381:A382"/>
    <mergeCell ref="A383:A384"/>
    <mergeCell ref="A385:A386"/>
    <mergeCell ref="A387:A388"/>
    <mergeCell ref="A389:A390"/>
    <mergeCell ref="A391:A392"/>
    <mergeCell ref="A393:A394"/>
    <mergeCell ref="A395:A396"/>
    <mergeCell ref="A397:A398"/>
    <mergeCell ref="A399:A400"/>
    <mergeCell ref="A401:A402"/>
    <mergeCell ref="A403:A404"/>
    <mergeCell ref="A405:A406"/>
    <mergeCell ref="A407:A408"/>
    <mergeCell ref="A409:A410"/>
    <mergeCell ref="A411:A412"/>
    <mergeCell ref="A413:A414"/>
    <mergeCell ref="A415:A416"/>
    <mergeCell ref="A417:A418"/>
    <mergeCell ref="A419:A420"/>
    <mergeCell ref="A421:A422"/>
    <mergeCell ref="A423:A425"/>
    <mergeCell ref="A426:A427"/>
    <mergeCell ref="A428:A429"/>
    <mergeCell ref="B4:B5"/>
    <mergeCell ref="B6:B7"/>
    <mergeCell ref="B8:B9"/>
    <mergeCell ref="B10:B11"/>
    <mergeCell ref="B12:B13"/>
    <mergeCell ref="B14:B15"/>
    <mergeCell ref="B16:B17"/>
    <mergeCell ref="B18:B19"/>
    <mergeCell ref="B20:B22"/>
    <mergeCell ref="B23:B25"/>
    <mergeCell ref="B26:B27"/>
    <mergeCell ref="B28:B29"/>
    <mergeCell ref="B30:B31"/>
    <mergeCell ref="B32:B35"/>
    <mergeCell ref="B36:B37"/>
    <mergeCell ref="B38:B39"/>
    <mergeCell ref="B40:B41"/>
    <mergeCell ref="B42:B44"/>
    <mergeCell ref="B45:B46"/>
    <mergeCell ref="B47:B48"/>
    <mergeCell ref="B49:B50"/>
    <mergeCell ref="B51:B52"/>
    <mergeCell ref="B53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6"/>
    <mergeCell ref="B77:B78"/>
    <mergeCell ref="B79:B80"/>
    <mergeCell ref="B81:B82"/>
    <mergeCell ref="B83:B84"/>
    <mergeCell ref="B85:B86"/>
    <mergeCell ref="B87:B88"/>
    <mergeCell ref="B89:B90"/>
    <mergeCell ref="B91:B93"/>
    <mergeCell ref="B94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3"/>
    <mergeCell ref="B124:B125"/>
    <mergeCell ref="B126:B127"/>
    <mergeCell ref="B128:B130"/>
    <mergeCell ref="B131:B132"/>
    <mergeCell ref="B133:B134"/>
    <mergeCell ref="B135:B136"/>
    <mergeCell ref="B137:B139"/>
    <mergeCell ref="B140:B141"/>
    <mergeCell ref="B142:B143"/>
    <mergeCell ref="B144:B145"/>
    <mergeCell ref="B146:B147"/>
    <mergeCell ref="B148:B150"/>
    <mergeCell ref="B151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8"/>
    <mergeCell ref="B179:B180"/>
    <mergeCell ref="B181:B183"/>
    <mergeCell ref="B184:B185"/>
    <mergeCell ref="B186:B187"/>
    <mergeCell ref="B188:B189"/>
    <mergeCell ref="B190:B191"/>
    <mergeCell ref="B192:B194"/>
    <mergeCell ref="B195:B196"/>
    <mergeCell ref="B197:B198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50:B351"/>
    <mergeCell ref="B352:B353"/>
    <mergeCell ref="B354:B355"/>
    <mergeCell ref="B356:B357"/>
    <mergeCell ref="B358:B359"/>
    <mergeCell ref="B360:B361"/>
    <mergeCell ref="B362:B363"/>
    <mergeCell ref="B364:B365"/>
    <mergeCell ref="B366:B367"/>
    <mergeCell ref="B368:B369"/>
    <mergeCell ref="B370:B371"/>
    <mergeCell ref="B372:B373"/>
    <mergeCell ref="B374:B375"/>
    <mergeCell ref="B376:B377"/>
    <mergeCell ref="B378:B380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5"/>
    <mergeCell ref="B426:B427"/>
    <mergeCell ref="B428:B429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5:D21"/>
  <sheetViews>
    <sheetView workbookViewId="0">
      <selection activeCell="D21" sqref="D21"/>
    </sheetView>
  </sheetViews>
  <sheetFormatPr defaultColWidth="9" defaultRowHeight="14.4" outlineLevelCol="3"/>
  <cols>
    <col min="4" max="4" width="16.75" customWidth="1"/>
  </cols>
  <sheetData>
    <row r="15" spans="4:4">
      <c r="D15" s="1"/>
    </row>
    <row r="16" spans="4:4">
      <c r="D16">
        <v>116.596820931967</v>
      </c>
    </row>
    <row r="17" spans="4:4">
      <c r="D17">
        <v>89.6574051910941</v>
      </c>
    </row>
    <row r="18" spans="4:4">
      <c r="D18">
        <v>25.7845552627869</v>
      </c>
    </row>
    <row r="19" spans="4:4">
      <c r="D19">
        <v>106.580336061124</v>
      </c>
    </row>
    <row r="20" spans="4:4">
      <c r="D20">
        <v>53.2617876838005</v>
      </c>
    </row>
    <row r="21" spans="4:4">
      <c r="D21">
        <v>48.8367074076573</v>
      </c>
    </row>
  </sheetData>
  <dataValidations count="1">
    <dataValidation type="textLength" operator="between" allowBlank="1" showInputMessage="1" showErrorMessage="1" sqref="D15">
      <formula1>0</formula1>
      <formula2>5</formula2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220kV主变</vt:lpstr>
      <vt:lpstr>110kV主变</vt:lpstr>
      <vt:lpstr>35kV主变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lsw</cp:lastModifiedBy>
  <dcterms:created xsi:type="dcterms:W3CDTF">2020-10-14T06:40:00Z</dcterms:created>
  <dcterms:modified xsi:type="dcterms:W3CDTF">2024-09-02T00:58:10Z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  <property fmtid="{D5CDD505-2E9C-101B-9397-08002B2CF9AE}" pid="3" name="ICV">
    <vt:lpwstr>DBB7D5D4DE05452D85E820A38FAFCC63</vt:lpwstr>
  </property>
</Properties>
</file>