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20" windowHeight="7860"/>
  </bookViews>
  <sheets>
    <sheet name="项目支出指标体系（参考）" sheetId="2" r:id="rId1"/>
  </sheets>
  <definedNames>
    <definedName name="_xlnm.Print_Area" localSheetId="0">'项目支出指标体系（参考）'!$A$1:$K$36</definedName>
    <definedName name="_xlnm.Print_Titles" localSheetId="0">'项目支出指标体系（参考）'!$2:$3</definedName>
  </definedNames>
  <calcPr calcId="124519"/>
</workbook>
</file>

<file path=xl/calcChain.xml><?xml version="1.0" encoding="utf-8"?>
<calcChain xmlns="http://schemas.openxmlformats.org/spreadsheetml/2006/main">
  <c r="M26" i="2"/>
  <c r="N26" s="1"/>
  <c r="L26"/>
  <c r="K34" l="1"/>
  <c r="K31"/>
  <c r="K26"/>
  <c r="K11"/>
  <c r="K24"/>
  <c r="K22"/>
  <c r="J17"/>
  <c r="K17" s="1"/>
  <c r="K16"/>
  <c r="K14"/>
  <c r="K12"/>
  <c r="K5"/>
  <c r="K4"/>
  <c r="J36" l="1"/>
</calcChain>
</file>

<file path=xl/sharedStrings.xml><?xml version="1.0" encoding="utf-8"?>
<sst xmlns="http://schemas.openxmlformats.org/spreadsheetml/2006/main" count="172" uniqueCount="159">
  <si>
    <t>2020年度专项业务费支出指标体系</t>
  </si>
  <si>
    <t>一级
指标</t>
  </si>
  <si>
    <t>二级指标</t>
  </si>
  <si>
    <t>三级指标</t>
  </si>
  <si>
    <t>四级指标</t>
  </si>
  <si>
    <t>权重</t>
  </si>
  <si>
    <t>指标解释</t>
  </si>
  <si>
    <t>标杆值</t>
  </si>
  <si>
    <t>评分标准</t>
  </si>
  <si>
    <t>评分依据</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</si>
  <si>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</si>
  <si>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</si>
  <si>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</si>
  <si>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</si>
  <si>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</si>
  <si>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</si>
  <si>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</si>
  <si>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</si>
  <si>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</si>
  <si>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</si>
  <si>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</si>
  <si>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</si>
  <si>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</si>
  <si>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</si>
  <si>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</si>
  <si>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</si>
  <si>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</si>
  <si>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根据取得的专项专项业务费预算编制报告，项目具有绩效目标，且与实际工作内容相符，项目绩效目标具有合理性，与预算确定的投资额匹配。</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</si>
  <si>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</si>
  <si>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</si>
  <si>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</si>
  <si>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</si>
  <si>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具体绩效目标：
1、完成无偿献血者血液采集人≥12万人次。
2、年采集全血数量≥39万吨。
3、年采集血小板数量≥22500治疗量。
4、购置制服数量86套。
绩效指标清晰、可衡量、与项目年度计划数相对应。</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</si>
  <si>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</si>
  <si>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</si>
  <si>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</si>
  <si>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</si>
  <si>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</si>
  <si>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根据取得的预算申请资料，项目预算已经过测算，预算的编制具有合理性。</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</si>
  <si>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</si>
  <si>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</si>
  <si>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②存在项目资金分配无测算依据扣1/2权重分。</t>
  </si>
  <si>
    <t>根据取得的预算申请资料，项目已经过测算，测算依据充分。</t>
  </si>
  <si>
    <t>过程
（20分）</t>
  </si>
  <si>
    <t>资金管理（8分）</t>
  </si>
  <si>
    <t>资金到位率</t>
  </si>
  <si>
    <r>
      <rPr>
        <sz val="11"/>
        <color theme="1"/>
        <rFont val="仿宋_GB2312"/>
        <family val="3"/>
        <charset val="134"/>
      </rPr>
      <t>实际到位资金与预算资金的比率，用以反映和考核20</t>
    </r>
    <r>
      <rPr>
        <sz val="11"/>
        <color theme="1"/>
        <rFont val="仿宋_GB2312"/>
        <family val="3"/>
        <charset val="134"/>
      </rPr>
      <t>20</t>
    </r>
    <r>
      <rPr>
        <sz val="11"/>
        <color theme="1"/>
        <rFont val="仿宋_GB2312"/>
        <family val="3"/>
        <charset val="134"/>
      </rPr>
      <t>年度资金落实情况对项目实施的总体保障程度。资金到位率=（实际到位资金/预算资金）*100%。</t>
    </r>
  </si>
  <si>
    <t>资金到位率达100%得相应权重的100%，每下降1%扣5%权重，扣完相应权重为止。</t>
  </si>
  <si>
    <t>资金到位率=（实际到位资金/预算到位资金）×100%=（1128.26/1128.26）×100%=100%。</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</si>
  <si>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</si>
  <si>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</si>
  <si>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</si>
  <si>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</si>
  <si>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</si>
  <si>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</si>
  <si>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</si>
  <si>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根据询问、查阅:项目单位制定的财务管理制度、专项资金管理办法符合规定；资金拨付有完整的审批程序；未发现有截留、挤占、挪用、虚列支出情况。</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</si>
  <si>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</si>
  <si>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</si>
  <si>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</si>
  <si>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</si>
  <si>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</si>
  <si>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取得项目实施单位建立的财务管理制度和业务管理制度，财务管理制度和业务管理制度合法、合规、完整。</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</si>
  <si>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</si>
  <si>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</si>
  <si>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</si>
  <si>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</si>
  <si>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项目的执行有相关的签字审批流程，项目合同书、验收报告、技术鉴定等资料齐全并及时归档，项目实施的人员条件、场地设备、信息支撑等落实到位。但我们在抽查中发现：青岛市急救中心专项业务费在公用经费中核算，未单独设置二级明细科目，无法区分专项业务费具体的支出范围及金额。</t>
  </si>
  <si>
    <t>产出
(25分)</t>
  </si>
  <si>
    <t>产出数量（10分）</t>
  </si>
  <si>
    <t>实际完成率</t>
  </si>
  <si>
    <t>组织护士资格考试人数、卫生系统申报评审副高级职称人数</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</si>
  <si>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</si>
  <si>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</si>
  <si>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完成无偿献血者血液采集人次</t>
  </si>
  <si>
    <t>急救出车次数</t>
  </si>
  <si>
    <t>购置制服数量</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</si>
  <si>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</si>
  <si>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</si>
  <si>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</si>
  <si>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</si>
  <si>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血液非正常报废率</t>
  </si>
  <si>
    <t>危重病现场处理率</t>
  </si>
  <si>
    <t>派车速度</t>
  </si>
  <si>
    <t>产出时效
（5分）</t>
  </si>
  <si>
    <t>完成及时率</t>
  </si>
  <si>
    <t>血液检测、制备及时完成及时率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</si>
  <si>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</si>
  <si>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</si>
  <si>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护士执业资格考试及卫生系列副高级执业资格评审工作完成及时率</t>
  </si>
  <si>
    <t>产出成本
（5分）</t>
  </si>
  <si>
    <t>成本节约率</t>
  </si>
  <si>
    <t>急救成本节约率</t>
  </si>
  <si>
    <t>老年活动场所维护成本节约率</t>
  </si>
  <si>
    <t>采供血业务成本节约率</t>
  </si>
  <si>
    <t>采供血业务预算成本598万元，实际成本598万元，成本节约率0%。</t>
  </si>
  <si>
    <t>效益
（35分）</t>
  </si>
  <si>
    <t>项目效益（25分）</t>
  </si>
  <si>
    <t>社会效益</t>
  </si>
  <si>
    <t>千人口献血率</t>
  </si>
  <si>
    <t>项目运行对全市确保采供血业务保障能力的作用是否明显。</t>
  </si>
  <si>
    <t>取得卫生专业技术资格证人数较同期增长率</t>
  </si>
  <si>
    <t>项目运行对全市卫生专业技术人才培养保障能力的作用是否明显。</t>
  </si>
  <si>
    <t>项目运行对相关单位正常有序开展日常业务保障能力的作用是否明显</t>
  </si>
  <si>
    <t>急、危、重病人的抢救成功率同比增长率</t>
  </si>
  <si>
    <t>项目运行对院前急救服务能力提升的作用是否明显</t>
  </si>
  <si>
    <t xml:space="preserve">
同比有增长，先得75%权重分，每增长1%，再得5%权重分，得满为止；未增长不得分</t>
  </si>
  <si>
    <t>根据急救中心提供数据，2020年度急、危、重病人的抢救成功率97.5%，同比增长1.3%，对相关单位正常有序开展日常业务保障能力有着积极的影响作用，取得了良好的社会效益。</t>
  </si>
  <si>
    <t>可持续
影响
（2分）</t>
  </si>
  <si>
    <t>项目发展机制可持续性</t>
  </si>
  <si>
    <t>固定献血者比例</t>
  </si>
  <si>
    <t>考察项目运转是否形成了可持续发展的机制。</t>
  </si>
  <si>
    <t>≥35%</t>
  </si>
  <si>
    <t>项目运转形成了可持续发展的机制则得满分。</t>
  </si>
  <si>
    <t>满意度
（8分）</t>
  </si>
  <si>
    <t>服务对象
满意度</t>
  </si>
  <si>
    <t>献血者满意度</t>
  </si>
  <si>
    <t>考察社会公众或服务对象对项目实施效果的满意程度。社会公众或服务对象是指因该项目实施而受到影响的部门（单位）、群体或个人。一般采取社会调查的方式。</t>
  </si>
  <si>
    <t>≥90%</t>
  </si>
  <si>
    <t>还血者满意度</t>
  </si>
  <si>
    <t>合计</t>
  </si>
  <si>
    <t>附件1</t>
    <phoneticPr fontId="7" type="noConversion"/>
  </si>
  <si>
    <t>根据卫健委提供的资料及现场检查、访谈情况，完成无偿献血者血液采集13.14人次 ，完成指标值≥12万人次 ，实际完成率109.5%。</t>
    <phoneticPr fontId="7" type="noConversion"/>
  </si>
  <si>
    <t>根据卫健委提供的资料及现场检查、访谈情况，2020年青岛市急救中心出车次数5202次，目标值6000次，实际完成率86.70%，扣66.5%权重分，扣2.66分。</t>
    <phoneticPr fontId="7" type="noConversion"/>
  </si>
  <si>
    <t>根据卫健委提供的资料及现场检查、访谈情况，血液非正常报废率为0.28%，指标值为≤0.45% 。</t>
    <phoneticPr fontId="7" type="noConversion"/>
  </si>
  <si>
    <t>根据卫健委提供的资料及现场检查、访谈情况，危重病现场处理率为100%，指标值为100% 。</t>
    <phoneticPr fontId="7" type="noConversion"/>
  </si>
  <si>
    <t>根据卫健委提供的资料及现场检查、访谈情况，平均派车速度1分18秒，超过指标值1分钟时限。低于目标值30%。</t>
    <phoneticPr fontId="7" type="noConversion"/>
  </si>
  <si>
    <t>根据卫健委提供的资料及现场检查、访谈情况，血液检测、制备及时完成率为100% ，项目均按照计划及时完成，完成及时率达100%。</t>
    <phoneticPr fontId="7" type="noConversion"/>
  </si>
  <si>
    <t>根据卫健委提供的资料及现场检查、访谈情况，护士执业资格考试及卫生系列副高级执业资格评审工作按计划及时完成，完成率100%。</t>
    <phoneticPr fontId="7" type="noConversion"/>
  </si>
  <si>
    <t>根据卫健委提供的资料及现场检查、访谈情况，急救业务预算成本210万元，实际成本139.78万元，成本节约率33.45%，应扣除90%的权重分。</t>
    <phoneticPr fontId="7" type="noConversion"/>
  </si>
  <si>
    <t>根据对献血者满意度调查，服务对象满意度达95%以上。</t>
    <phoneticPr fontId="7" type="noConversion"/>
  </si>
  <si>
    <t>根据对还血者满意度调查，服务对象满意度达95%以上。</t>
    <phoneticPr fontId="7" type="noConversion"/>
  </si>
  <si>
    <t>服务对象满意度达90%，则得满分，每降低1%，扣除5%权重分。</t>
    <phoneticPr fontId="7" type="noConversion"/>
  </si>
  <si>
    <t>评价标准：取得卫生专业技术资格证人数较同期增长率为＞10%，则得满分，每降低1%，扣除5%权重分。</t>
    <phoneticPr fontId="7" type="noConversion"/>
  </si>
  <si>
    <t>医疗纠纷调解成功率</t>
    <phoneticPr fontId="7" type="noConversion"/>
  </si>
  <si>
    <t>评价标准医疗纠纷调解成功率≥90%，则得满分，每降低1%，扣除5%权重分。</t>
    <phoneticPr fontId="7" type="noConversion"/>
  </si>
  <si>
    <t>评价标准：千人献血率≥12‰，则得满分，每降低1%，扣除5%权重分。</t>
    <phoneticPr fontId="7" type="noConversion"/>
  </si>
  <si>
    <t>调解协议执行率</t>
    <phoneticPr fontId="7" type="noConversion"/>
  </si>
  <si>
    <t>根据卫健委提供的资料及现场检查、访谈情况，2020年组织出具调解协议70例，全部执行，执行率100%</t>
    <phoneticPr fontId="7" type="noConversion"/>
  </si>
  <si>
    <t>①项目按照规定的程序申请设立；
②所提交的文件、材料符合相关要求；
③事前已经过必要的可行性研究、专家论证、风险评估、绩效评估、集体决策等。
若①②③齐全得权重100%；如不符合①得0分；缺②扣权重1/3；缺③扣权重1/3。</t>
    <phoneticPr fontId="7" type="noConversion"/>
  </si>
  <si>
    <t>资金到位率=（实际支出资金/实际到位资金）×100%=（1000.89/1128.26）×100%=88.71%，应扣除56.45%权重分。</t>
    <phoneticPr fontId="7" type="noConversion"/>
  </si>
  <si>
    <t xml:space="preserve">根据卫健委提供的资料及现场检查、访谈情况，购置制服数量86套，指标值为86套，实际完成率100%。    </t>
    <phoneticPr fontId="7" type="noConversion"/>
  </si>
  <si>
    <t>≥5%</t>
    <phoneticPr fontId="7" type="noConversion"/>
  </si>
  <si>
    <t>＞10%</t>
    <phoneticPr fontId="7" type="noConversion"/>
  </si>
  <si>
    <t>≥12‰</t>
    <phoneticPr fontId="7" type="noConversion"/>
  </si>
  <si>
    <t>≥90%</t>
    <phoneticPr fontId="7" type="noConversion"/>
  </si>
  <si>
    <t>急救患者满意度</t>
    <phoneticPr fontId="7" type="noConversion"/>
  </si>
  <si>
    <t>根据对急救患者满意度调查，服务对象满意度达95%以上。</t>
    <phoneticPr fontId="7" type="noConversion"/>
  </si>
  <si>
    <t>项目按照规定的程序申请设立，所提交的文件、材料符合相关要求。</t>
    <phoneticPr fontId="7" type="noConversion"/>
  </si>
  <si>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phoneticPr fontId="7" type="noConversion"/>
  </si>
  <si>
    <t>0%-15%</t>
    <phoneticPr fontId="7" type="noConversion"/>
  </si>
  <si>
    <t>成本节约率大于0%且低于15%，则得满分，每高于（15%）或低于（0%）1%，扣除5%权重分，扣完为止。</t>
    <phoneticPr fontId="7" type="noConversion"/>
  </si>
  <si>
    <t>根据现场检查资料，老年活动场所维护预算成本29万元，实际成本24.16万元，成本节约率16.69%，应扣除29.13%的权重分。</t>
    <phoneticPr fontId="7" type="noConversion"/>
  </si>
  <si>
    <t>专项业务费支出项目符合法律法规和政策要求，由专项业务费使用单位编制预算，经主管部门审核后提报青岛市财政局。</t>
    <phoneticPr fontId="7" type="noConversion"/>
  </si>
  <si>
    <t xml:space="preserve">根据卫健委提供的资料及现场检查、访谈情况，2020年度预计3600人参加护士执业资格考试，实际参加考的人数：3576人，完成率99.33%，指标值基本完成；
2020年度预计全市卫生系列申报评审副高级专业技术职务任职资格的人员共有1200人，实际申报人员共有2406人，其中基层卫生系列申报评审副高级专业技术职务任职资格的人员共有108人。完成率100%。
</t>
    <phoneticPr fontId="7" type="noConversion"/>
  </si>
  <si>
    <t>根据卫健委提供的资料及现场检查、访谈情况，千人口献血率为13.76‰，指标值为≥12‰ ，项目运行对全市确保采供血业务保障能力有着积极的影响作用，取得了良好的社会效益。</t>
    <phoneticPr fontId="7" type="noConversion"/>
  </si>
  <si>
    <t>根据卫健委提供的资料及现场检查、访谈情况，取得卫生专业技术资格证人数较同期增长率为20%，指标值为＞10% ，对全市卫生专业技术人才素质培养有着积极的影响作用，取得了良好的社会效益。</t>
    <phoneticPr fontId="7" type="noConversion"/>
  </si>
  <si>
    <t>根据现场取得资料统计，医疗纠纷调解成功率为95%，指标值为≥90% ，对相关单位正常有序开展日常业务保障能力有着积极的影响作用，取得了良好的社会效益。</t>
    <phoneticPr fontId="7" type="noConversion"/>
  </si>
  <si>
    <t>根据卫健委提供的资料及现场检查、访谈情况，固定献血者比率为45.53% ，大于指标值35%。</t>
    <phoneticPr fontId="7" type="noConversion"/>
  </si>
</sst>
</file>

<file path=xl/styles.xml><?xml version="1.0" encoding="utf-8"?>
<styleSheet xmlns="http://schemas.openxmlformats.org/spreadsheetml/2006/main">
  <fonts count="10">
    <font>
      <sz val="11"/>
      <color theme="1"/>
      <name val="Tahoma"/>
      <charset val="134"/>
    </font>
    <font>
      <sz val="11"/>
      <color theme="1"/>
      <name val="仿宋_GB2312"/>
      <family val="3"/>
      <charset val="134"/>
    </font>
    <font>
      <b/>
      <sz val="16"/>
      <color theme="1"/>
      <name val="仿宋_GB2312"/>
      <family val="3"/>
      <charset val="134"/>
    </font>
    <font>
      <b/>
      <sz val="11"/>
      <color theme="1"/>
      <name val="仿宋_GB2312"/>
      <family val="3"/>
      <charset val="134"/>
    </font>
    <font>
      <sz val="11"/>
      <color indexed="8"/>
      <name val="宋体"/>
      <family val="3"/>
      <charset val="134"/>
    </font>
    <font>
      <sz val="10"/>
      <name val="Arial"/>
      <family val="2"/>
    </font>
    <font>
      <sz val="11"/>
      <color indexed="8"/>
      <name val="等线"/>
      <family val="3"/>
      <charset val="134"/>
    </font>
    <font>
      <sz val="9"/>
      <name val="Tahoma"/>
      <family val="2"/>
    </font>
    <font>
      <sz val="11"/>
      <color theme="1"/>
      <name val="仿宋_GB2312"/>
      <family val="3"/>
      <charset val="134"/>
    </font>
    <font>
      <sz val="11"/>
      <name val="仿宋_GB2312"/>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9">
    <xf numFmtId="0" fontId="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6" fillId="0" borderId="0">
      <alignment vertical="center"/>
    </xf>
    <xf numFmtId="0" fontId="4" fillId="0" borderId="0">
      <alignment vertical="center"/>
    </xf>
    <xf numFmtId="0" fontId="4" fillId="0" borderId="0">
      <alignment vertical="center"/>
    </xf>
    <xf numFmtId="0" fontId="5" fillId="0" borderId="0"/>
  </cellStyleXfs>
  <cellXfs count="37">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9" fontId="1"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4"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0" xfId="0" applyFont="1" applyFill="1" applyAlignment="1">
      <alignment horizontal="center" vertical="center"/>
    </xf>
    <xf numFmtId="10" fontId="1"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8" fillId="0" borderId="0" xfId="0" applyFont="1" applyFill="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9">
    <cellStyle name="常规" xfId="0" builtinId="0"/>
    <cellStyle name="常规 2" xfId="5"/>
    <cellStyle name="常规 2 27" xfId="2"/>
    <cellStyle name="常规 2 28" xfId="6"/>
    <cellStyle name="常规 2 29" xfId="4"/>
    <cellStyle name="常规 2 30" xfId="7"/>
    <cellStyle name="常规 2 32" xfId="1"/>
    <cellStyle name="常规 2 34" xfId="3"/>
    <cellStyle name="常规 3"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6"/>
  <sheetViews>
    <sheetView tabSelected="1" zoomScale="89" zoomScaleNormal="89" workbookViewId="0">
      <pane xSplit="2" ySplit="3" topLeftCell="C31" activePane="bottomRight" state="frozen"/>
      <selection pane="topRight"/>
      <selection pane="bottomLeft"/>
      <selection pane="bottomRight" activeCell="H33" sqref="H33:H35"/>
    </sheetView>
  </sheetViews>
  <sheetFormatPr defaultColWidth="9" defaultRowHeight="14"/>
  <cols>
    <col min="1" max="1" width="8.75" style="1" customWidth="1"/>
    <col min="2" max="2" width="9.25" style="2" customWidth="1"/>
    <col min="3" max="3" width="11.83203125" style="2" customWidth="1"/>
    <col min="4" max="4" width="20.1640625" style="2" customWidth="1"/>
    <col min="5" max="5" width="6.08203125" style="2" customWidth="1"/>
    <col min="6" max="6" width="33.58203125" style="3" customWidth="1"/>
    <col min="7" max="7" width="9.5" style="2" customWidth="1"/>
    <col min="8" max="8" width="32.33203125" style="1" customWidth="1"/>
    <col min="9" max="9" width="26.83203125" style="1" customWidth="1"/>
    <col min="10" max="10" width="7.33203125" style="1" customWidth="1"/>
    <col min="11" max="11" width="8" style="1" customWidth="1"/>
    <col min="12" max="16384" width="9" style="1"/>
  </cols>
  <sheetData>
    <row r="1" spans="1:11">
      <c r="A1" s="16" t="s">
        <v>121</v>
      </c>
    </row>
    <row r="2" spans="1:11" ht="42.75" customHeight="1">
      <c r="A2" s="31" t="s">
        <v>0</v>
      </c>
      <c r="B2" s="31"/>
      <c r="C2" s="31"/>
      <c r="D2" s="31"/>
      <c r="E2" s="31"/>
      <c r="F2" s="31"/>
      <c r="G2" s="31"/>
      <c r="H2" s="31"/>
      <c r="I2" s="13"/>
    </row>
    <row r="3" spans="1:11" ht="48" customHeight="1">
      <c r="A3" s="4" t="s">
        <v>1</v>
      </c>
      <c r="B3" s="4" t="s">
        <v>2</v>
      </c>
      <c r="C3" s="4" t="s">
        <v>3</v>
      </c>
      <c r="D3" s="4" t="s">
        <v>4</v>
      </c>
      <c r="E3" s="4" t="s">
        <v>5</v>
      </c>
      <c r="F3" s="4" t="s">
        <v>6</v>
      </c>
      <c r="G3" s="4" t="s">
        <v>7</v>
      </c>
      <c r="H3" s="4" t="s">
        <v>8</v>
      </c>
      <c r="I3" s="4" t="s">
        <v>9</v>
      </c>
      <c r="J3" s="4" t="s">
        <v>10</v>
      </c>
      <c r="K3" s="4" t="s">
        <v>11</v>
      </c>
    </row>
    <row r="4" spans="1:11" ht="193" customHeight="1">
      <c r="A4" s="35" t="s">
        <v>12</v>
      </c>
      <c r="B4" s="35" t="s">
        <v>13</v>
      </c>
      <c r="C4" s="5" t="s">
        <v>14</v>
      </c>
      <c r="D4" s="5" t="s">
        <v>15</v>
      </c>
      <c r="E4" s="5">
        <v>3</v>
      </c>
      <c r="F4" s="6" t="s">
        <v>16</v>
      </c>
      <c r="G4" s="5" t="s">
        <v>17</v>
      </c>
      <c r="H4" s="7" t="s">
        <v>18</v>
      </c>
      <c r="I4" s="7" t="s">
        <v>153</v>
      </c>
      <c r="J4" s="5">
        <v>3</v>
      </c>
      <c r="K4" s="14">
        <f>J4/E4</f>
        <v>1</v>
      </c>
    </row>
    <row r="5" spans="1:11" ht="121" customHeight="1">
      <c r="A5" s="35"/>
      <c r="B5" s="35"/>
      <c r="C5" s="18" t="s">
        <v>19</v>
      </c>
      <c r="D5" s="18" t="s">
        <v>15</v>
      </c>
      <c r="E5" s="18">
        <v>3</v>
      </c>
      <c r="F5" s="6" t="s">
        <v>20</v>
      </c>
      <c r="G5" s="18" t="s">
        <v>21</v>
      </c>
      <c r="H5" s="7" t="s">
        <v>139</v>
      </c>
      <c r="I5" s="7" t="s">
        <v>148</v>
      </c>
      <c r="J5" s="18">
        <v>3</v>
      </c>
      <c r="K5" s="14">
        <f>J5/E5</f>
        <v>1</v>
      </c>
    </row>
    <row r="6" spans="1:11" ht="138" customHeight="1">
      <c r="A6" s="35"/>
      <c r="B6" s="35" t="s">
        <v>22</v>
      </c>
      <c r="C6" s="5" t="s">
        <v>23</v>
      </c>
      <c r="D6" s="5" t="s">
        <v>15</v>
      </c>
      <c r="E6" s="5">
        <v>3</v>
      </c>
      <c r="F6" s="6" t="s">
        <v>24</v>
      </c>
      <c r="G6" s="5" t="s">
        <v>25</v>
      </c>
      <c r="H6" s="7" t="s">
        <v>26</v>
      </c>
      <c r="I6" s="7" t="s">
        <v>27</v>
      </c>
      <c r="J6" s="5">
        <v>3</v>
      </c>
      <c r="K6" s="14">
        <v>1</v>
      </c>
    </row>
    <row r="7" spans="1:11" ht="125.15" customHeight="1">
      <c r="A7" s="35"/>
      <c r="B7" s="35"/>
      <c r="C7" s="5" t="s">
        <v>28</v>
      </c>
      <c r="D7" s="5" t="s">
        <v>15</v>
      </c>
      <c r="E7" s="5">
        <v>3</v>
      </c>
      <c r="F7" s="6" t="s">
        <v>29</v>
      </c>
      <c r="G7" s="5" t="s">
        <v>30</v>
      </c>
      <c r="H7" s="7" t="s">
        <v>31</v>
      </c>
      <c r="I7" s="7" t="s">
        <v>32</v>
      </c>
      <c r="J7" s="5">
        <v>3</v>
      </c>
      <c r="K7" s="14">
        <v>1</v>
      </c>
    </row>
    <row r="8" spans="1:11" ht="72" customHeight="1">
      <c r="A8" s="35"/>
      <c r="B8" s="35" t="s">
        <v>33</v>
      </c>
      <c r="C8" s="5" t="s">
        <v>34</v>
      </c>
      <c r="D8" s="5" t="s">
        <v>15</v>
      </c>
      <c r="E8" s="5">
        <v>4</v>
      </c>
      <c r="F8" s="6" t="s">
        <v>35</v>
      </c>
      <c r="G8" s="5" t="s">
        <v>36</v>
      </c>
      <c r="H8" s="7" t="s">
        <v>37</v>
      </c>
      <c r="I8" s="7" t="s">
        <v>38</v>
      </c>
      <c r="J8" s="5">
        <v>4</v>
      </c>
      <c r="K8" s="14">
        <v>1</v>
      </c>
    </row>
    <row r="9" spans="1:11" ht="69.75" customHeight="1">
      <c r="A9" s="35"/>
      <c r="B9" s="35"/>
      <c r="C9" s="5" t="s">
        <v>39</v>
      </c>
      <c r="D9" s="5" t="s">
        <v>15</v>
      </c>
      <c r="E9" s="5">
        <v>4</v>
      </c>
      <c r="F9" s="6" t="s">
        <v>40</v>
      </c>
      <c r="G9" s="5" t="s">
        <v>25</v>
      </c>
      <c r="H9" s="7" t="s">
        <v>41</v>
      </c>
      <c r="I9" s="7" t="s">
        <v>42</v>
      </c>
      <c r="J9" s="5">
        <v>4</v>
      </c>
      <c r="K9" s="14">
        <v>1</v>
      </c>
    </row>
    <row r="10" spans="1:11" ht="73.5" customHeight="1">
      <c r="A10" s="35" t="s">
        <v>43</v>
      </c>
      <c r="B10" s="35" t="s">
        <v>44</v>
      </c>
      <c r="C10" s="5" t="s">
        <v>45</v>
      </c>
      <c r="D10" s="5" t="s">
        <v>15</v>
      </c>
      <c r="E10" s="5">
        <v>2</v>
      </c>
      <c r="F10" s="6" t="s">
        <v>46</v>
      </c>
      <c r="G10" s="8">
        <v>1</v>
      </c>
      <c r="H10" s="7" t="s">
        <v>47</v>
      </c>
      <c r="I10" s="7" t="s">
        <v>48</v>
      </c>
      <c r="J10" s="5">
        <v>2</v>
      </c>
      <c r="K10" s="14">
        <v>1</v>
      </c>
    </row>
    <row r="11" spans="1:11" ht="82" customHeight="1">
      <c r="A11" s="35"/>
      <c r="B11" s="35"/>
      <c r="C11" s="5" t="s">
        <v>49</v>
      </c>
      <c r="D11" s="5" t="s">
        <v>15</v>
      </c>
      <c r="E11" s="5">
        <v>2</v>
      </c>
      <c r="F11" s="6" t="s">
        <v>50</v>
      </c>
      <c r="G11" s="8">
        <v>1</v>
      </c>
      <c r="H11" s="6" t="s">
        <v>51</v>
      </c>
      <c r="I11" s="7" t="s">
        <v>140</v>
      </c>
      <c r="J11" s="5">
        <v>0.87</v>
      </c>
      <c r="K11" s="14">
        <f>J11/E11</f>
        <v>0.435</v>
      </c>
    </row>
    <row r="12" spans="1:11" ht="192.65" customHeight="1">
      <c r="A12" s="35"/>
      <c r="B12" s="35"/>
      <c r="C12" s="5" t="s">
        <v>52</v>
      </c>
      <c r="D12" s="5" t="s">
        <v>15</v>
      </c>
      <c r="E12" s="5">
        <v>4</v>
      </c>
      <c r="F12" s="6" t="s">
        <v>53</v>
      </c>
      <c r="G12" s="5" t="s">
        <v>54</v>
      </c>
      <c r="H12" s="7" t="s">
        <v>55</v>
      </c>
      <c r="I12" s="7" t="s">
        <v>56</v>
      </c>
      <c r="J12" s="5">
        <v>4</v>
      </c>
      <c r="K12" s="14">
        <f>J12/E12</f>
        <v>1</v>
      </c>
    </row>
    <row r="13" spans="1:11" ht="102.75" customHeight="1">
      <c r="A13" s="35"/>
      <c r="B13" s="35" t="s">
        <v>57</v>
      </c>
      <c r="C13" s="5" t="s">
        <v>58</v>
      </c>
      <c r="D13" s="5" t="s">
        <v>15</v>
      </c>
      <c r="E13" s="5">
        <v>6</v>
      </c>
      <c r="F13" s="6" t="s">
        <v>59</v>
      </c>
      <c r="G13" s="5" t="s">
        <v>60</v>
      </c>
      <c r="H13" s="7" t="s">
        <v>61</v>
      </c>
      <c r="I13" s="7" t="s">
        <v>62</v>
      </c>
      <c r="J13" s="5">
        <v>6</v>
      </c>
      <c r="K13" s="14">
        <v>1</v>
      </c>
    </row>
    <row r="14" spans="1:11" ht="164.15" customHeight="1">
      <c r="A14" s="35"/>
      <c r="B14" s="35"/>
      <c r="C14" s="5" t="s">
        <v>63</v>
      </c>
      <c r="D14" s="5" t="s">
        <v>15</v>
      </c>
      <c r="E14" s="5">
        <v>6</v>
      </c>
      <c r="F14" s="6" t="s">
        <v>64</v>
      </c>
      <c r="G14" s="5" t="s">
        <v>65</v>
      </c>
      <c r="H14" s="7" t="s">
        <v>66</v>
      </c>
      <c r="I14" s="7" t="s">
        <v>67</v>
      </c>
      <c r="J14" s="5">
        <v>5</v>
      </c>
      <c r="K14" s="14">
        <f>J14/E14</f>
        <v>0.83333333333333337</v>
      </c>
    </row>
    <row r="15" spans="1:11" ht="182">
      <c r="A15" s="32" t="s">
        <v>68</v>
      </c>
      <c r="B15" s="35" t="s">
        <v>69</v>
      </c>
      <c r="C15" s="32" t="s">
        <v>70</v>
      </c>
      <c r="D15" s="5" t="s">
        <v>71</v>
      </c>
      <c r="E15" s="5">
        <v>2</v>
      </c>
      <c r="F15" s="24" t="s">
        <v>72</v>
      </c>
      <c r="G15" s="27">
        <v>1</v>
      </c>
      <c r="H15" s="24" t="s">
        <v>73</v>
      </c>
      <c r="I15" s="6" t="s">
        <v>154</v>
      </c>
      <c r="J15" s="5">
        <v>2</v>
      </c>
      <c r="K15" s="14">
        <v>1</v>
      </c>
    </row>
    <row r="16" spans="1:11" ht="89.5" customHeight="1">
      <c r="A16" s="33"/>
      <c r="B16" s="35"/>
      <c r="C16" s="33"/>
      <c r="D16" s="5" t="s">
        <v>74</v>
      </c>
      <c r="E16" s="5">
        <v>2</v>
      </c>
      <c r="F16" s="25"/>
      <c r="G16" s="28"/>
      <c r="H16" s="25"/>
      <c r="I16" s="6" t="s">
        <v>122</v>
      </c>
      <c r="J16" s="5">
        <v>2</v>
      </c>
      <c r="K16" s="14">
        <f>J16/E16</f>
        <v>1</v>
      </c>
    </row>
    <row r="17" spans="1:14" ht="87" customHeight="1">
      <c r="A17" s="33"/>
      <c r="B17" s="35"/>
      <c r="C17" s="33"/>
      <c r="D17" s="5" t="s">
        <v>75</v>
      </c>
      <c r="E17" s="5">
        <v>4</v>
      </c>
      <c r="F17" s="25"/>
      <c r="G17" s="28"/>
      <c r="H17" s="25"/>
      <c r="I17" s="6" t="s">
        <v>123</v>
      </c>
      <c r="J17" s="5">
        <f>4-2.66</f>
        <v>1.3399999999999999</v>
      </c>
      <c r="K17" s="14">
        <f>J17/E17</f>
        <v>0.33499999999999996</v>
      </c>
    </row>
    <row r="18" spans="1:14" ht="71.5" customHeight="1">
      <c r="A18" s="33"/>
      <c r="B18" s="35"/>
      <c r="C18" s="33"/>
      <c r="D18" s="5" t="s">
        <v>76</v>
      </c>
      <c r="E18" s="5">
        <v>2</v>
      </c>
      <c r="F18" s="26"/>
      <c r="G18" s="28"/>
      <c r="H18" s="26"/>
      <c r="I18" s="6" t="s">
        <v>141</v>
      </c>
      <c r="J18" s="5">
        <v>2</v>
      </c>
      <c r="K18" s="14">
        <v>1</v>
      </c>
    </row>
    <row r="19" spans="1:14" ht="57" customHeight="1">
      <c r="A19" s="33"/>
      <c r="B19" s="32" t="s">
        <v>77</v>
      </c>
      <c r="C19" s="32" t="s">
        <v>78</v>
      </c>
      <c r="D19" s="17" t="s">
        <v>137</v>
      </c>
      <c r="E19" s="5">
        <v>1.25</v>
      </c>
      <c r="F19" s="24" t="s">
        <v>79</v>
      </c>
      <c r="G19" s="27">
        <v>1</v>
      </c>
      <c r="H19" s="24" t="s">
        <v>80</v>
      </c>
      <c r="I19" s="6" t="s">
        <v>138</v>
      </c>
      <c r="J19" s="5">
        <v>1.25</v>
      </c>
      <c r="K19" s="14">
        <v>1</v>
      </c>
    </row>
    <row r="20" spans="1:14" ht="57" customHeight="1">
      <c r="A20" s="33"/>
      <c r="B20" s="33"/>
      <c r="C20" s="33"/>
      <c r="D20" s="5" t="s">
        <v>81</v>
      </c>
      <c r="E20" s="5">
        <v>1.25</v>
      </c>
      <c r="F20" s="25"/>
      <c r="G20" s="28"/>
      <c r="H20" s="25"/>
      <c r="I20" s="6" t="s">
        <v>124</v>
      </c>
      <c r="J20" s="5">
        <v>1.25</v>
      </c>
      <c r="K20" s="14">
        <v>1</v>
      </c>
    </row>
    <row r="21" spans="1:14" ht="57" customHeight="1">
      <c r="A21" s="33"/>
      <c r="B21" s="33"/>
      <c r="C21" s="33"/>
      <c r="D21" s="5" t="s">
        <v>82</v>
      </c>
      <c r="E21" s="5">
        <v>1.25</v>
      </c>
      <c r="F21" s="25"/>
      <c r="G21" s="28"/>
      <c r="H21" s="25"/>
      <c r="I21" s="6" t="s">
        <v>125</v>
      </c>
      <c r="J21" s="5">
        <v>1.25</v>
      </c>
      <c r="K21" s="14">
        <v>1</v>
      </c>
    </row>
    <row r="22" spans="1:14" ht="65.150000000000006" customHeight="1">
      <c r="A22" s="33"/>
      <c r="B22" s="34"/>
      <c r="C22" s="34"/>
      <c r="D22" s="5" t="s">
        <v>83</v>
      </c>
      <c r="E22" s="5">
        <v>1.25</v>
      </c>
      <c r="F22" s="26"/>
      <c r="G22" s="29"/>
      <c r="H22" s="26"/>
      <c r="I22" s="6" t="s">
        <v>126</v>
      </c>
      <c r="J22" s="5">
        <v>0</v>
      </c>
      <c r="K22" s="14">
        <f>J22/E22</f>
        <v>0</v>
      </c>
    </row>
    <row r="23" spans="1:14" ht="75" customHeight="1">
      <c r="A23" s="33"/>
      <c r="B23" s="32" t="s">
        <v>84</v>
      </c>
      <c r="C23" s="32" t="s">
        <v>85</v>
      </c>
      <c r="D23" s="5" t="s">
        <v>86</v>
      </c>
      <c r="E23" s="5">
        <v>2.5</v>
      </c>
      <c r="F23" s="24" t="s">
        <v>87</v>
      </c>
      <c r="G23" s="30">
        <v>1</v>
      </c>
      <c r="H23" s="24" t="s">
        <v>88</v>
      </c>
      <c r="I23" s="6" t="s">
        <v>127</v>
      </c>
      <c r="J23" s="5">
        <v>2.5</v>
      </c>
      <c r="K23" s="14">
        <v>1</v>
      </c>
    </row>
    <row r="24" spans="1:14" ht="89.5" customHeight="1">
      <c r="A24" s="33"/>
      <c r="B24" s="33"/>
      <c r="C24" s="33"/>
      <c r="D24" s="5" t="s">
        <v>89</v>
      </c>
      <c r="E24" s="5">
        <v>2.5</v>
      </c>
      <c r="F24" s="26"/>
      <c r="G24" s="30"/>
      <c r="H24" s="26"/>
      <c r="I24" s="6" t="s">
        <v>128</v>
      </c>
      <c r="J24" s="5">
        <v>2.5</v>
      </c>
      <c r="K24" s="14">
        <f>J24/E24</f>
        <v>1</v>
      </c>
    </row>
    <row r="25" spans="1:14" ht="89.15" customHeight="1">
      <c r="A25" s="33"/>
      <c r="B25" s="32" t="s">
        <v>90</v>
      </c>
      <c r="C25" s="32" t="s">
        <v>91</v>
      </c>
      <c r="D25" s="21" t="s">
        <v>92</v>
      </c>
      <c r="E25" s="5">
        <v>2</v>
      </c>
      <c r="F25" s="32" t="s">
        <v>149</v>
      </c>
      <c r="G25" s="32" t="s">
        <v>150</v>
      </c>
      <c r="H25" s="24" t="s">
        <v>151</v>
      </c>
      <c r="I25" s="6" t="s">
        <v>129</v>
      </c>
      <c r="J25" s="5">
        <v>0.2</v>
      </c>
      <c r="K25" s="14">
        <v>0.1</v>
      </c>
    </row>
    <row r="26" spans="1:14" ht="77.5" customHeight="1">
      <c r="A26" s="33"/>
      <c r="B26" s="33"/>
      <c r="C26" s="33"/>
      <c r="D26" s="21" t="s">
        <v>93</v>
      </c>
      <c r="E26" s="5">
        <v>1</v>
      </c>
      <c r="F26" s="33"/>
      <c r="G26" s="33"/>
      <c r="H26" s="25"/>
      <c r="I26" s="6" t="s">
        <v>152</v>
      </c>
      <c r="J26" s="5">
        <v>0.71</v>
      </c>
      <c r="K26" s="14">
        <f>J26/E26</f>
        <v>0.71</v>
      </c>
      <c r="L26" s="1">
        <f>16.69-15</f>
        <v>1.6900000000000013</v>
      </c>
      <c r="M26" s="1">
        <f>1-1*0.2913</f>
        <v>0.7087</v>
      </c>
      <c r="N26" s="1">
        <f>M26/29</f>
        <v>2.443793103448276E-2</v>
      </c>
    </row>
    <row r="27" spans="1:14" ht="48" customHeight="1">
      <c r="A27" s="33"/>
      <c r="B27" s="34"/>
      <c r="C27" s="34"/>
      <c r="D27" s="21" t="s">
        <v>94</v>
      </c>
      <c r="E27" s="5">
        <v>2</v>
      </c>
      <c r="F27" s="34"/>
      <c r="G27" s="34"/>
      <c r="H27" s="26"/>
      <c r="I27" s="6" t="s">
        <v>95</v>
      </c>
      <c r="J27" s="5">
        <v>2</v>
      </c>
      <c r="K27" s="14">
        <v>1</v>
      </c>
    </row>
    <row r="28" spans="1:14" ht="106" customHeight="1">
      <c r="A28" s="35" t="s">
        <v>96</v>
      </c>
      <c r="B28" s="35" t="s">
        <v>97</v>
      </c>
      <c r="C28" s="32" t="s">
        <v>98</v>
      </c>
      <c r="D28" s="20" t="s">
        <v>99</v>
      </c>
      <c r="E28" s="5">
        <v>10</v>
      </c>
      <c r="F28" s="6" t="s">
        <v>100</v>
      </c>
      <c r="G28" s="19" t="s">
        <v>144</v>
      </c>
      <c r="H28" s="10" t="s">
        <v>136</v>
      </c>
      <c r="I28" s="10" t="s">
        <v>155</v>
      </c>
      <c r="J28" s="5">
        <v>10</v>
      </c>
      <c r="K28" s="14">
        <v>1</v>
      </c>
    </row>
    <row r="29" spans="1:14" ht="103" customHeight="1">
      <c r="A29" s="35"/>
      <c r="B29" s="35"/>
      <c r="C29" s="33"/>
      <c r="D29" s="23" t="s">
        <v>101</v>
      </c>
      <c r="E29" s="5">
        <v>5</v>
      </c>
      <c r="F29" s="6" t="s">
        <v>102</v>
      </c>
      <c r="G29" s="19" t="s">
        <v>143</v>
      </c>
      <c r="H29" s="10" t="s">
        <v>133</v>
      </c>
      <c r="I29" s="6" t="s">
        <v>156</v>
      </c>
      <c r="J29" s="5">
        <v>5</v>
      </c>
      <c r="K29" s="14">
        <v>1</v>
      </c>
    </row>
    <row r="30" spans="1:14" ht="113.15" customHeight="1">
      <c r="A30" s="35"/>
      <c r="B30" s="35"/>
      <c r="C30" s="33"/>
      <c r="D30" s="22" t="s">
        <v>134</v>
      </c>
      <c r="E30" s="5">
        <v>5</v>
      </c>
      <c r="F30" s="10" t="s">
        <v>103</v>
      </c>
      <c r="G30" s="19" t="s">
        <v>145</v>
      </c>
      <c r="H30" s="10" t="s">
        <v>135</v>
      </c>
      <c r="I30" s="6" t="s">
        <v>157</v>
      </c>
      <c r="J30" s="5">
        <v>5</v>
      </c>
      <c r="K30" s="14">
        <v>1</v>
      </c>
    </row>
    <row r="31" spans="1:14" ht="127" customHeight="1">
      <c r="A31" s="35"/>
      <c r="B31" s="35"/>
      <c r="C31" s="34"/>
      <c r="D31" s="22" t="s">
        <v>104</v>
      </c>
      <c r="E31" s="5">
        <v>5</v>
      </c>
      <c r="F31" s="10" t="s">
        <v>105</v>
      </c>
      <c r="G31" s="8" t="s">
        <v>142</v>
      </c>
      <c r="H31" s="11" t="s">
        <v>106</v>
      </c>
      <c r="I31" s="6" t="s">
        <v>107</v>
      </c>
      <c r="J31" s="5">
        <v>4.07</v>
      </c>
      <c r="K31" s="14">
        <f>J31/E31</f>
        <v>0.81400000000000006</v>
      </c>
    </row>
    <row r="32" spans="1:14" ht="59.15" customHeight="1">
      <c r="A32" s="35"/>
      <c r="B32" s="9" t="s">
        <v>108</v>
      </c>
      <c r="C32" s="5" t="s">
        <v>109</v>
      </c>
      <c r="D32" s="5" t="s">
        <v>110</v>
      </c>
      <c r="E32" s="5">
        <v>2</v>
      </c>
      <c r="F32" s="6" t="s">
        <v>111</v>
      </c>
      <c r="G32" s="5" t="s">
        <v>112</v>
      </c>
      <c r="H32" s="7" t="s">
        <v>113</v>
      </c>
      <c r="I32" s="6" t="s">
        <v>158</v>
      </c>
      <c r="J32" s="5">
        <v>2</v>
      </c>
      <c r="K32" s="14">
        <v>1</v>
      </c>
    </row>
    <row r="33" spans="1:11" ht="54.65" customHeight="1">
      <c r="A33" s="35"/>
      <c r="B33" s="32" t="s">
        <v>114</v>
      </c>
      <c r="C33" s="32" t="s">
        <v>115</v>
      </c>
      <c r="D33" s="5" t="s">
        <v>116</v>
      </c>
      <c r="E33" s="5">
        <v>3</v>
      </c>
      <c r="F33" s="24" t="s">
        <v>117</v>
      </c>
      <c r="G33" s="5" t="s">
        <v>118</v>
      </c>
      <c r="H33" s="24" t="s">
        <v>132</v>
      </c>
      <c r="I33" s="6" t="s">
        <v>130</v>
      </c>
      <c r="J33" s="5">
        <v>3</v>
      </c>
      <c r="K33" s="14">
        <v>1</v>
      </c>
    </row>
    <row r="34" spans="1:11" ht="54.65" customHeight="1">
      <c r="A34" s="35"/>
      <c r="B34" s="33"/>
      <c r="C34" s="33"/>
      <c r="D34" s="21" t="s">
        <v>119</v>
      </c>
      <c r="E34" s="21">
        <v>3</v>
      </c>
      <c r="F34" s="25"/>
      <c r="G34" s="21" t="s">
        <v>118</v>
      </c>
      <c r="H34" s="25"/>
      <c r="I34" s="6" t="s">
        <v>131</v>
      </c>
      <c r="J34" s="21">
        <v>3</v>
      </c>
      <c r="K34" s="14">
        <f>J34/E34</f>
        <v>1</v>
      </c>
    </row>
    <row r="35" spans="1:11" ht="70.5" customHeight="1">
      <c r="A35" s="35"/>
      <c r="B35" s="33"/>
      <c r="C35" s="33"/>
      <c r="D35" s="21" t="s">
        <v>146</v>
      </c>
      <c r="E35" s="5">
        <v>2</v>
      </c>
      <c r="F35" s="26"/>
      <c r="G35" s="5" t="s">
        <v>118</v>
      </c>
      <c r="H35" s="26"/>
      <c r="I35" s="6" t="s">
        <v>147</v>
      </c>
      <c r="J35" s="5">
        <v>2</v>
      </c>
      <c r="K35" s="14">
        <v>1</v>
      </c>
    </row>
    <row r="36" spans="1:11" ht="25.5" customHeight="1">
      <c r="A36" s="36" t="s">
        <v>120</v>
      </c>
      <c r="B36" s="36"/>
      <c r="C36" s="36"/>
      <c r="D36" s="36"/>
      <c r="E36" s="4">
        <v>100</v>
      </c>
      <c r="F36" s="12"/>
      <c r="G36" s="4"/>
      <c r="H36" s="4"/>
      <c r="I36" s="4"/>
      <c r="J36" s="4">
        <f>SUM(J4:J35)</f>
        <v>90.94</v>
      </c>
      <c r="K36" s="15">
        <v>0.90939999999999999</v>
      </c>
    </row>
  </sheetData>
  <mergeCells count="37">
    <mergeCell ref="A36:D36"/>
    <mergeCell ref="A4:A9"/>
    <mergeCell ref="A10:A14"/>
    <mergeCell ref="A15:A27"/>
    <mergeCell ref="A28:A35"/>
    <mergeCell ref="B4:B5"/>
    <mergeCell ref="B6:B7"/>
    <mergeCell ref="B8:B9"/>
    <mergeCell ref="B10:B12"/>
    <mergeCell ref="B13:B14"/>
    <mergeCell ref="B15:B18"/>
    <mergeCell ref="B19:B22"/>
    <mergeCell ref="B23:B24"/>
    <mergeCell ref="B25:B27"/>
    <mergeCell ref="C25:C27"/>
    <mergeCell ref="B28:B31"/>
    <mergeCell ref="B33:B35"/>
    <mergeCell ref="C28:C31"/>
    <mergeCell ref="C33:C35"/>
    <mergeCell ref="H15:H18"/>
    <mergeCell ref="H19:H22"/>
    <mergeCell ref="H23:H24"/>
    <mergeCell ref="F25:F27"/>
    <mergeCell ref="H25:H27"/>
    <mergeCell ref="G25:G27"/>
    <mergeCell ref="A2:H2"/>
    <mergeCell ref="F15:F18"/>
    <mergeCell ref="F19:F22"/>
    <mergeCell ref="F23:F24"/>
    <mergeCell ref="C19:C22"/>
    <mergeCell ref="C23:C24"/>
    <mergeCell ref="C15:C18"/>
    <mergeCell ref="F33:F35"/>
    <mergeCell ref="H33:H35"/>
    <mergeCell ref="G15:G18"/>
    <mergeCell ref="G19:G22"/>
    <mergeCell ref="G23:G24"/>
  </mergeCells>
  <phoneticPr fontId="7" type="noConversion"/>
  <printOptions horizontalCentered="1"/>
  <pageMargins left="0.39370078740157499" right="0.39370078740157499" top="0.35433070866141703" bottom="0.35433070866141703" header="0.31496062992126" footer="0.118110236220472"/>
  <pageSetup paperSize="9" scale="75" fitToHeight="5"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项目支出指标体系（参考）</vt:lpstr>
      <vt:lpstr>'项目支出指标体系（参考）'!Print_Area</vt:lpstr>
      <vt:lpstr>'项目支出指标体系（参考）'!Print_Titles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lyj</cp:lastModifiedBy>
  <cp:lastPrinted>2021-08-09T07:52:47Z</cp:lastPrinted>
  <dcterms:created xsi:type="dcterms:W3CDTF">2008-09-11T17:22:00Z</dcterms:created>
  <dcterms:modified xsi:type="dcterms:W3CDTF">2021-08-09T07:52:48Z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B30012C4C40A4985B40C5C801369AF99</vt:lpwstr>
  </property>
  <property fmtid="{D5CDD505-2E9C-101B-9397-08002B2CF9AE}" pid="3" name="KSOProductBuildVer">
    <vt:lpwstr>2052-11.1.0.10667</vt:lpwstr>
  </property>
</Properties>
</file>