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tabRatio="888"/>
  </bookViews>
  <sheets>
    <sheet name="惠民医疗补助资金" sheetId="6" r:id="rId1"/>
    <sheet name="基本公共卫生服务补助资金" sheetId="7" r:id="rId2"/>
    <sheet name="基本药物制度补助资金" sheetId="8" r:id="rId3"/>
    <sheet name="其他公共卫生服务补助资金" sheetId="9" r:id="rId4"/>
    <sheet name="其他卫生健康项目补助" sheetId="3" r:id="rId5"/>
    <sheet name="卫生健康管理事务资金" sheetId="5" r:id="rId6"/>
    <sheet name="计划生育服务补助" sheetId="2" r:id="rId7"/>
    <sheet name="新冠疫情补助" sheetId="4" r:id="rId8"/>
  </sheets>
  <definedNames>
    <definedName name="_xlnm._FilterDatabase" localSheetId="5" hidden="1">卫生健康管理事务资金!$A$4:$K$64</definedName>
    <definedName name="_xlnm.Print_Area" localSheetId="0">惠民医疗补助资金!$A$2:$K$52</definedName>
    <definedName name="_xlnm.Print_Area" localSheetId="1">基本公共卫生服务补助资金!$A$2:$K$59</definedName>
    <definedName name="_xlnm.Print_Area" localSheetId="2">基本药物制度补助资金!$A$2:$K$25</definedName>
    <definedName name="_xlnm.Print_Area" localSheetId="3">其他公共卫生服务补助资金!$A$2:$K$65</definedName>
    <definedName name="_xlnm.Print_Titles" localSheetId="0">惠民医疗补助资金!$3:$4</definedName>
    <definedName name="_xlnm.Print_Titles" localSheetId="1">基本公共卫生服务补助资金!$3:$4</definedName>
    <definedName name="_xlnm.Print_Titles" localSheetId="2">基本药物制度补助资金!$3:$4</definedName>
    <definedName name="_xlnm.Print_Titles" localSheetId="6">计划生育服务补助!$3:$4</definedName>
    <definedName name="_xlnm.Print_Titles" localSheetId="3">其他公共卫生服务补助资金!$3:$4</definedName>
    <definedName name="_xlnm.Print_Titles" localSheetId="4">其他卫生健康项目补助!$3:$4</definedName>
    <definedName name="_xlnm.Print_Titles" localSheetId="5">卫生健康管理事务资金!$3:$4</definedName>
    <definedName name="_xlnm.Print_Titles" localSheetId="7">新冠疫情补助!$3:$4</definedName>
  </definedNames>
  <calcPr calcId="144525"/>
</workbook>
</file>

<file path=xl/comments1.xml><?xml version="1.0" encoding="utf-8"?>
<comments xmlns="http://schemas.openxmlformats.org/spreadsheetml/2006/main">
  <authors>
    <author>Administrator</author>
    <author>DELL</author>
  </authors>
  <commentList>
    <comment ref="C7" authorId="0">
      <text>
        <r>
          <rPr>
            <b/>
            <sz val="9"/>
            <rFont val="宋体"/>
            <charset val="134"/>
          </rPr>
          <t>Administrator:</t>
        </r>
        <r>
          <rPr>
            <sz val="9"/>
            <rFont val="宋体"/>
            <charset val="134"/>
          </rPr>
          <t xml:space="preserve">
有些项目不合理，比如定的是600，实际产出700</t>
        </r>
      </text>
    </comment>
    <comment ref="I11" authorId="1">
      <text>
        <r>
          <rPr>
            <b/>
            <sz val="9"/>
            <rFont val="宋体"/>
            <charset val="134"/>
          </rPr>
          <t>DELL:</t>
        </r>
        <r>
          <rPr>
            <sz val="9"/>
            <rFont val="宋体"/>
            <charset val="134"/>
          </rPr>
          <t xml:space="preserve">
已扣除博鳌亚洲论坛涉及资金</t>
        </r>
      </text>
    </comment>
    <comment ref="D16" authorId="0">
      <text>
        <r>
          <rPr>
            <b/>
            <sz val="9"/>
            <rFont val="宋体"/>
            <charset val="134"/>
          </rPr>
          <t>Administrator:</t>
        </r>
        <r>
          <rPr>
            <sz val="9"/>
            <rFont val="宋体"/>
            <charset val="134"/>
          </rPr>
          <t xml:space="preserve">
6-4</t>
        </r>
      </text>
    </comment>
    <comment ref="D17" authorId="0">
      <text>
        <r>
          <rPr>
            <b/>
            <sz val="9"/>
            <rFont val="宋体"/>
            <charset val="134"/>
          </rPr>
          <t>Administrator:</t>
        </r>
        <r>
          <rPr>
            <sz val="9"/>
            <rFont val="宋体"/>
            <charset val="134"/>
          </rPr>
          <t xml:space="preserve">
6-1</t>
        </r>
      </text>
    </comment>
    <comment ref="I17" authorId="1">
      <text>
        <r>
          <rPr>
            <b/>
            <sz val="9"/>
            <rFont val="宋体"/>
            <charset val="134"/>
          </rPr>
          <t>DELL:</t>
        </r>
        <r>
          <rPr>
            <sz val="9"/>
            <rFont val="宋体"/>
            <charset val="134"/>
          </rPr>
          <t xml:space="preserve">
培训人数250人的目标来自于预算编制材料中的绩效目标申报表。</t>
        </r>
      </text>
    </comment>
    <comment ref="D18" authorId="0">
      <text>
        <r>
          <rPr>
            <b/>
            <sz val="9"/>
            <rFont val="宋体"/>
            <charset val="134"/>
          </rPr>
          <t>Administrator:</t>
        </r>
        <r>
          <rPr>
            <sz val="9"/>
            <rFont val="宋体"/>
            <charset val="134"/>
          </rPr>
          <t xml:space="preserve">
6-5</t>
        </r>
      </text>
    </comment>
    <comment ref="D19" authorId="0">
      <text>
        <r>
          <rPr>
            <b/>
            <sz val="9"/>
            <rFont val="宋体"/>
            <charset val="134"/>
          </rPr>
          <t>Administrator:</t>
        </r>
        <r>
          <rPr>
            <sz val="9"/>
            <rFont val="宋体"/>
            <charset val="134"/>
          </rPr>
          <t xml:space="preserve">
6-7</t>
        </r>
      </text>
    </comment>
    <comment ref="D20" authorId="0">
      <text>
        <r>
          <rPr>
            <b/>
            <sz val="9"/>
            <rFont val="宋体"/>
            <charset val="134"/>
          </rPr>
          <t>Administrator:</t>
        </r>
        <r>
          <rPr>
            <sz val="9"/>
            <rFont val="宋体"/>
            <charset val="134"/>
          </rPr>
          <t xml:space="preserve">
6-8到6-11</t>
        </r>
      </text>
    </comment>
    <comment ref="D21" authorId="0">
      <text>
        <r>
          <rPr>
            <b/>
            <sz val="9"/>
            <rFont val="宋体"/>
            <charset val="134"/>
          </rPr>
          <t>Administrator:</t>
        </r>
        <r>
          <rPr>
            <sz val="9"/>
            <rFont val="宋体"/>
            <charset val="134"/>
          </rPr>
          <t xml:space="preserve">
6-16</t>
        </r>
      </text>
    </comment>
    <comment ref="D22" authorId="0">
      <text>
        <r>
          <rPr>
            <b/>
            <sz val="9"/>
            <rFont val="宋体"/>
            <charset val="134"/>
          </rPr>
          <t>Administrator:</t>
        </r>
        <r>
          <rPr>
            <sz val="9"/>
            <rFont val="宋体"/>
            <charset val="134"/>
          </rPr>
          <t xml:space="preserve">
6-15</t>
        </r>
      </text>
    </comment>
    <comment ref="D23" authorId="0">
      <text>
        <r>
          <rPr>
            <b/>
            <sz val="9"/>
            <rFont val="宋体"/>
            <charset val="134"/>
          </rPr>
          <t>Administrator:</t>
        </r>
        <r>
          <rPr>
            <sz val="9"/>
            <rFont val="宋体"/>
            <charset val="134"/>
          </rPr>
          <t xml:space="preserve">
6-14</t>
        </r>
      </text>
    </comment>
    <comment ref="D24" authorId="0">
      <text>
        <r>
          <rPr>
            <b/>
            <sz val="9"/>
            <rFont val="宋体"/>
            <charset val="134"/>
          </rPr>
          <t>Administrator:</t>
        </r>
        <r>
          <rPr>
            <sz val="9"/>
            <rFont val="宋体"/>
            <charset val="134"/>
          </rPr>
          <t xml:space="preserve">
6-12到6-13</t>
        </r>
      </text>
    </comment>
    <comment ref="D25" authorId="0">
      <text>
        <r>
          <rPr>
            <b/>
            <sz val="9"/>
            <rFont val="宋体"/>
            <charset val="134"/>
          </rPr>
          <t>Administrator:</t>
        </r>
        <r>
          <rPr>
            <sz val="9"/>
            <rFont val="宋体"/>
            <charset val="134"/>
          </rPr>
          <t xml:space="preserve">
6-12到6-13</t>
        </r>
      </text>
    </comment>
    <comment ref="D26" authorId="0">
      <text>
        <r>
          <rPr>
            <b/>
            <sz val="9"/>
            <rFont val="宋体"/>
            <charset val="134"/>
          </rPr>
          <t>Administrator:</t>
        </r>
        <r>
          <rPr>
            <sz val="9"/>
            <rFont val="宋体"/>
            <charset val="134"/>
          </rPr>
          <t xml:space="preserve">
6-6</t>
        </r>
      </text>
    </comment>
    <comment ref="D27" authorId="0">
      <text>
        <r>
          <rPr>
            <b/>
            <sz val="9"/>
            <rFont val="宋体"/>
            <charset val="134"/>
          </rPr>
          <t>Administrator:</t>
        </r>
        <r>
          <rPr>
            <sz val="9"/>
            <rFont val="宋体"/>
            <charset val="134"/>
          </rPr>
          <t xml:space="preserve">
6-14</t>
        </r>
      </text>
    </comment>
    <comment ref="D28" authorId="0">
      <text>
        <r>
          <rPr>
            <b/>
            <sz val="9"/>
            <rFont val="宋体"/>
            <charset val="134"/>
          </rPr>
          <t>Administrator:</t>
        </r>
        <r>
          <rPr>
            <sz val="9"/>
            <rFont val="宋体"/>
            <charset val="134"/>
          </rPr>
          <t xml:space="preserve">
6-1</t>
        </r>
      </text>
    </comment>
    <comment ref="D29" authorId="0">
      <text>
        <r>
          <rPr>
            <b/>
            <sz val="9"/>
            <rFont val="宋体"/>
            <charset val="134"/>
          </rPr>
          <t>Administrator:</t>
        </r>
        <r>
          <rPr>
            <sz val="9"/>
            <rFont val="宋体"/>
            <charset val="134"/>
          </rPr>
          <t xml:space="preserve">
6-4</t>
        </r>
      </text>
    </comment>
    <comment ref="D30" authorId="0">
      <text>
        <r>
          <rPr>
            <b/>
            <sz val="9"/>
            <rFont val="宋体"/>
            <charset val="134"/>
          </rPr>
          <t>Administrator:</t>
        </r>
        <r>
          <rPr>
            <sz val="9"/>
            <rFont val="宋体"/>
            <charset val="134"/>
          </rPr>
          <t xml:space="preserve">
6-5</t>
        </r>
      </text>
    </comment>
    <comment ref="I30" authorId="0">
      <text>
        <r>
          <rPr>
            <b/>
            <sz val="9"/>
            <rFont val="宋体"/>
            <charset val="134"/>
          </rPr>
          <t>Administrator:</t>
        </r>
        <r>
          <rPr>
            <sz val="9"/>
            <rFont val="宋体"/>
            <charset val="134"/>
          </rPr>
          <t xml:space="preserve">
4840/4800
计划调查480人0人，实际完成484</t>
        </r>
      </text>
    </comment>
    <comment ref="D31" authorId="0">
      <text>
        <r>
          <rPr>
            <b/>
            <sz val="9"/>
            <rFont val="宋体"/>
            <charset val="134"/>
          </rPr>
          <t>Administrator:</t>
        </r>
        <r>
          <rPr>
            <sz val="9"/>
            <rFont val="宋体"/>
            <charset val="134"/>
          </rPr>
          <t xml:space="preserve">
6-6</t>
        </r>
      </text>
    </comment>
    <comment ref="D32" authorId="0">
      <text>
        <r>
          <rPr>
            <b/>
            <sz val="9"/>
            <rFont val="宋体"/>
            <charset val="134"/>
          </rPr>
          <t>Administrator:</t>
        </r>
        <r>
          <rPr>
            <sz val="9"/>
            <rFont val="宋体"/>
            <charset val="134"/>
          </rPr>
          <t xml:space="preserve">
6-7</t>
        </r>
      </text>
    </comment>
    <comment ref="D33" authorId="0">
      <text>
        <r>
          <rPr>
            <b/>
            <sz val="9"/>
            <rFont val="宋体"/>
            <charset val="134"/>
          </rPr>
          <t>Administrator:</t>
        </r>
        <r>
          <rPr>
            <sz val="9"/>
            <rFont val="宋体"/>
            <charset val="134"/>
          </rPr>
          <t xml:space="preserve">
6-8到6-11</t>
        </r>
      </text>
    </comment>
    <comment ref="D34" authorId="0">
      <text>
        <r>
          <rPr>
            <b/>
            <sz val="9"/>
            <rFont val="宋体"/>
            <charset val="134"/>
          </rPr>
          <t>Administrator:</t>
        </r>
        <r>
          <rPr>
            <sz val="9"/>
            <rFont val="宋体"/>
            <charset val="134"/>
          </rPr>
          <t xml:space="preserve">
6-8到6-11</t>
        </r>
      </text>
    </comment>
    <comment ref="D35" authorId="0">
      <text>
        <r>
          <rPr>
            <b/>
            <sz val="9"/>
            <rFont val="宋体"/>
            <charset val="134"/>
          </rPr>
          <t>Administrator:</t>
        </r>
        <r>
          <rPr>
            <sz val="9"/>
            <rFont val="宋体"/>
            <charset val="134"/>
          </rPr>
          <t xml:space="preserve">
6-15</t>
        </r>
      </text>
    </comment>
    <comment ref="D36" authorId="0">
      <text>
        <r>
          <rPr>
            <b/>
            <sz val="9"/>
            <rFont val="宋体"/>
            <charset val="134"/>
          </rPr>
          <t>Administrator:</t>
        </r>
        <r>
          <rPr>
            <sz val="9"/>
            <rFont val="宋体"/>
            <charset val="134"/>
          </rPr>
          <t xml:space="preserve">
6-7</t>
        </r>
      </text>
    </comment>
    <comment ref="D37" authorId="0">
      <text>
        <r>
          <rPr>
            <b/>
            <sz val="9"/>
            <rFont val="宋体"/>
            <charset val="134"/>
          </rPr>
          <t>Administrator:</t>
        </r>
        <r>
          <rPr>
            <sz val="9"/>
            <rFont val="宋体"/>
            <charset val="134"/>
          </rPr>
          <t xml:space="preserve">
6-12到6-13</t>
        </r>
      </text>
    </comment>
    <comment ref="D38" authorId="0">
      <text>
        <r>
          <rPr>
            <b/>
            <sz val="9"/>
            <rFont val="宋体"/>
            <charset val="134"/>
          </rPr>
          <t>Administrator:</t>
        </r>
        <r>
          <rPr>
            <sz val="9"/>
            <rFont val="宋体"/>
            <charset val="134"/>
          </rPr>
          <t xml:space="preserve">
6-5</t>
        </r>
      </text>
    </comment>
    <comment ref="D39" authorId="0">
      <text>
        <r>
          <rPr>
            <b/>
            <sz val="9"/>
            <rFont val="宋体"/>
            <charset val="134"/>
          </rPr>
          <t>Administrator:</t>
        </r>
        <r>
          <rPr>
            <sz val="9"/>
            <rFont val="宋体"/>
            <charset val="134"/>
          </rPr>
          <t xml:space="preserve">
6-7</t>
        </r>
      </text>
    </comment>
    <comment ref="D40" authorId="0">
      <text>
        <r>
          <rPr>
            <b/>
            <sz val="9"/>
            <rFont val="宋体"/>
            <charset val="134"/>
          </rPr>
          <t>Administrator:</t>
        </r>
        <r>
          <rPr>
            <sz val="9"/>
            <rFont val="宋体"/>
            <charset val="134"/>
          </rPr>
          <t xml:space="preserve">
6-8到6-11</t>
        </r>
      </text>
    </comment>
    <comment ref="C41" authorId="0">
      <text>
        <r>
          <rPr>
            <b/>
            <sz val="9"/>
            <rFont val="宋体"/>
            <charset val="134"/>
          </rPr>
          <t>Administrator:</t>
        </r>
        <r>
          <rPr>
            <sz val="9"/>
            <rFont val="宋体"/>
            <charset val="134"/>
          </rPr>
          <t xml:space="preserve">
加入几个成本节约率，按照数量</t>
        </r>
      </text>
    </comment>
    <comment ref="D41" authorId="0">
      <text>
        <r>
          <rPr>
            <b/>
            <sz val="9"/>
            <rFont val="宋体"/>
            <charset val="134"/>
          </rPr>
          <t>Administrator:</t>
        </r>
        <r>
          <rPr>
            <sz val="9"/>
            <rFont val="宋体"/>
            <charset val="134"/>
          </rPr>
          <t xml:space="preserve">
6-7、6-4</t>
        </r>
      </text>
    </comment>
    <comment ref="D42" authorId="0">
      <text>
        <r>
          <rPr>
            <b/>
            <sz val="9"/>
            <rFont val="宋体"/>
            <charset val="134"/>
          </rPr>
          <t>Administrator:</t>
        </r>
        <r>
          <rPr>
            <sz val="9"/>
            <rFont val="宋体"/>
            <charset val="134"/>
          </rPr>
          <t xml:space="preserve">
6-8到6-11</t>
        </r>
      </text>
    </comment>
    <comment ref="D43" authorId="0">
      <text>
        <r>
          <rPr>
            <b/>
            <sz val="9"/>
            <rFont val="宋体"/>
            <charset val="134"/>
          </rPr>
          <t>Administrator:</t>
        </r>
        <r>
          <rPr>
            <sz val="9"/>
            <rFont val="宋体"/>
            <charset val="134"/>
          </rPr>
          <t xml:space="preserve">
6-1</t>
        </r>
      </text>
    </comment>
    <comment ref="D44" authorId="0">
      <text>
        <r>
          <rPr>
            <b/>
            <sz val="9"/>
            <rFont val="宋体"/>
            <charset val="134"/>
          </rPr>
          <t>Administrator:</t>
        </r>
        <r>
          <rPr>
            <sz val="9"/>
            <rFont val="宋体"/>
            <charset val="134"/>
          </rPr>
          <t xml:space="preserve">
6-15</t>
        </r>
      </text>
    </comment>
    <comment ref="D45" authorId="0">
      <text>
        <r>
          <rPr>
            <b/>
            <sz val="9"/>
            <rFont val="宋体"/>
            <charset val="134"/>
          </rPr>
          <t>Administrator:</t>
        </r>
        <r>
          <rPr>
            <sz val="9"/>
            <rFont val="宋体"/>
            <charset val="134"/>
          </rPr>
          <t xml:space="preserve">
6-14</t>
        </r>
      </text>
    </comment>
    <comment ref="C46" authorId="0">
      <text>
        <r>
          <rPr>
            <b/>
            <sz val="11"/>
            <rFont val="宋体"/>
            <charset val="134"/>
          </rPr>
          <t>Administrator:产出+效益最重要，结合工作开展情况加一条。</t>
        </r>
      </text>
    </comment>
    <comment ref="D46" authorId="0">
      <text>
        <r>
          <rPr>
            <b/>
            <sz val="9"/>
            <rFont val="宋体"/>
            <charset val="134"/>
          </rPr>
          <t>Administrator:</t>
        </r>
        <r>
          <rPr>
            <sz val="9"/>
            <rFont val="宋体"/>
            <charset val="134"/>
          </rPr>
          <t xml:space="preserve">
6-15、6-12到6-13</t>
        </r>
      </text>
    </comment>
    <comment ref="D47" authorId="0">
      <text>
        <r>
          <rPr>
            <b/>
            <sz val="9"/>
            <rFont val="宋体"/>
            <charset val="134"/>
          </rPr>
          <t>Administrator:</t>
        </r>
        <r>
          <rPr>
            <sz val="9"/>
            <rFont val="宋体"/>
            <charset val="134"/>
          </rPr>
          <t xml:space="preserve">
6-1</t>
        </r>
      </text>
    </comment>
    <comment ref="D48" authorId="0">
      <text>
        <r>
          <rPr>
            <b/>
            <sz val="9"/>
            <rFont val="宋体"/>
            <charset val="134"/>
          </rPr>
          <t>Administrator:</t>
        </r>
        <r>
          <rPr>
            <sz val="9"/>
            <rFont val="宋体"/>
            <charset val="134"/>
          </rPr>
          <t xml:space="preserve">
6-5</t>
        </r>
      </text>
    </comment>
    <comment ref="D49" authorId="0">
      <text>
        <r>
          <rPr>
            <b/>
            <sz val="9"/>
            <rFont val="宋体"/>
            <charset val="134"/>
          </rPr>
          <t>Administrator:</t>
        </r>
        <r>
          <rPr>
            <sz val="9"/>
            <rFont val="宋体"/>
            <charset val="134"/>
          </rPr>
          <t xml:space="preserve">
6-7</t>
        </r>
      </text>
    </comment>
    <comment ref="D50" authorId="0">
      <text>
        <r>
          <rPr>
            <b/>
            <sz val="9"/>
            <rFont val="宋体"/>
            <charset val="134"/>
          </rPr>
          <t>Administrator:</t>
        </r>
        <r>
          <rPr>
            <sz val="9"/>
            <rFont val="宋体"/>
            <charset val="134"/>
          </rPr>
          <t xml:space="preserve">
6-14</t>
        </r>
      </text>
    </comment>
    <comment ref="D51" authorId="0">
      <text>
        <r>
          <rPr>
            <b/>
            <sz val="9"/>
            <rFont val="宋体"/>
            <charset val="134"/>
          </rPr>
          <t>Administrator:</t>
        </r>
        <r>
          <rPr>
            <sz val="9"/>
            <rFont val="宋体"/>
            <charset val="134"/>
          </rPr>
          <t xml:space="preserve">
6-4</t>
        </r>
      </text>
    </comment>
    <comment ref="D54" authorId="0">
      <text>
        <r>
          <rPr>
            <b/>
            <sz val="9"/>
            <rFont val="宋体"/>
            <charset val="134"/>
          </rPr>
          <t>Administrator:</t>
        </r>
        <r>
          <rPr>
            <sz val="9"/>
            <rFont val="宋体"/>
            <charset val="134"/>
          </rPr>
          <t xml:space="preserve">
6-7，满意度改</t>
        </r>
      </text>
    </comment>
  </commentList>
</comments>
</file>

<file path=xl/comments2.xml><?xml version="1.0" encoding="utf-8"?>
<comments xmlns="http://schemas.openxmlformats.org/spreadsheetml/2006/main">
  <authors>
    <author>DELL</author>
  </authors>
  <commentList>
    <comment ref="D16" authorId="0">
      <text>
        <r>
          <rPr>
            <b/>
            <sz val="9"/>
            <rFont val="宋体"/>
            <charset val="134"/>
          </rPr>
          <t>DELL:</t>
        </r>
        <r>
          <rPr>
            <sz val="9"/>
            <rFont val="宋体"/>
            <charset val="134"/>
          </rPr>
          <t xml:space="preserve">
7-1</t>
        </r>
      </text>
    </comment>
    <comment ref="D17" authorId="0">
      <text>
        <r>
          <rPr>
            <b/>
            <sz val="9"/>
            <rFont val="宋体"/>
            <charset val="134"/>
          </rPr>
          <t>DELL:</t>
        </r>
        <r>
          <rPr>
            <sz val="9"/>
            <rFont val="宋体"/>
            <charset val="134"/>
          </rPr>
          <t xml:space="preserve">
7-2</t>
        </r>
      </text>
    </comment>
    <comment ref="D18" authorId="0">
      <text>
        <r>
          <rPr>
            <b/>
            <sz val="9"/>
            <rFont val="宋体"/>
            <charset val="134"/>
          </rPr>
          <t>DELL:</t>
        </r>
        <r>
          <rPr>
            <sz val="9"/>
            <rFont val="宋体"/>
            <charset val="134"/>
          </rPr>
          <t xml:space="preserve">
7-2</t>
        </r>
      </text>
    </comment>
    <comment ref="D19" authorId="0">
      <text>
        <r>
          <rPr>
            <b/>
            <sz val="9"/>
            <rFont val="宋体"/>
            <charset val="134"/>
          </rPr>
          <t>DELL:</t>
        </r>
        <r>
          <rPr>
            <sz val="9"/>
            <rFont val="宋体"/>
            <charset val="134"/>
          </rPr>
          <t xml:space="preserve">
7-3</t>
        </r>
      </text>
    </comment>
    <comment ref="D20" authorId="0">
      <text>
        <r>
          <rPr>
            <b/>
            <sz val="9"/>
            <rFont val="宋体"/>
            <charset val="134"/>
          </rPr>
          <t>DELL:</t>
        </r>
        <r>
          <rPr>
            <sz val="9"/>
            <rFont val="宋体"/>
            <charset val="134"/>
          </rPr>
          <t xml:space="preserve">
7-3</t>
        </r>
      </text>
    </comment>
    <comment ref="I20" authorId="0">
      <text>
        <r>
          <rPr>
            <b/>
            <sz val="9"/>
            <rFont val="宋体"/>
            <charset val="134"/>
          </rPr>
          <t>DELL:</t>
        </r>
        <r>
          <rPr>
            <sz val="9"/>
            <rFont val="宋体"/>
            <charset val="134"/>
          </rPr>
          <t xml:space="preserve">
培训人数250人的目标取自预算编制材料中的绩效目标申报表。</t>
        </r>
      </text>
    </comment>
    <comment ref="D21" authorId="0">
      <text>
        <r>
          <rPr>
            <b/>
            <sz val="9"/>
            <rFont val="宋体"/>
            <charset val="134"/>
          </rPr>
          <t>DELL:</t>
        </r>
        <r>
          <rPr>
            <sz val="9"/>
            <rFont val="宋体"/>
            <charset val="134"/>
          </rPr>
          <t xml:space="preserve">
7-3</t>
        </r>
      </text>
    </comment>
    <comment ref="D22" authorId="0">
      <text>
        <r>
          <rPr>
            <b/>
            <sz val="9"/>
            <rFont val="宋体"/>
            <charset val="134"/>
          </rPr>
          <t>DELL:</t>
        </r>
        <r>
          <rPr>
            <sz val="9"/>
            <rFont val="宋体"/>
            <charset val="134"/>
          </rPr>
          <t xml:space="preserve">
7-4</t>
        </r>
      </text>
    </comment>
    <comment ref="D23" authorId="0">
      <text>
        <r>
          <rPr>
            <b/>
            <sz val="9"/>
            <rFont val="宋体"/>
            <charset val="134"/>
          </rPr>
          <t>DELL:</t>
        </r>
        <r>
          <rPr>
            <sz val="9"/>
            <rFont val="宋体"/>
            <charset val="134"/>
          </rPr>
          <t xml:space="preserve">
7-4</t>
        </r>
      </text>
    </comment>
    <comment ref="D24" authorId="0">
      <text>
        <r>
          <rPr>
            <b/>
            <sz val="9"/>
            <rFont val="宋体"/>
            <charset val="134"/>
          </rPr>
          <t>DELL:</t>
        </r>
        <r>
          <rPr>
            <sz val="9"/>
            <rFont val="宋体"/>
            <charset val="134"/>
          </rPr>
          <t xml:space="preserve">
7-4</t>
        </r>
      </text>
    </comment>
    <comment ref="D25" authorId="0">
      <text>
        <r>
          <rPr>
            <b/>
            <sz val="9"/>
            <rFont val="宋体"/>
            <charset val="134"/>
          </rPr>
          <t>DELL:</t>
        </r>
        <r>
          <rPr>
            <sz val="9"/>
            <rFont val="宋体"/>
            <charset val="134"/>
          </rPr>
          <t xml:space="preserve">
7-2</t>
        </r>
      </text>
    </comment>
    <comment ref="D26" authorId="0">
      <text>
        <r>
          <rPr>
            <b/>
            <sz val="9"/>
            <rFont val="宋体"/>
            <charset val="134"/>
          </rPr>
          <t>DELL:</t>
        </r>
        <r>
          <rPr>
            <sz val="9"/>
            <rFont val="宋体"/>
            <charset val="134"/>
          </rPr>
          <t xml:space="preserve">
7-4</t>
        </r>
      </text>
    </comment>
    <comment ref="D27" authorId="0">
      <text>
        <r>
          <rPr>
            <b/>
            <sz val="9"/>
            <rFont val="宋体"/>
            <charset val="134"/>
          </rPr>
          <t>DELL:</t>
        </r>
        <r>
          <rPr>
            <sz val="9"/>
            <rFont val="宋体"/>
            <charset val="134"/>
          </rPr>
          <t xml:space="preserve">
7-1</t>
        </r>
      </text>
    </comment>
    <comment ref="D28" authorId="0">
      <text>
        <r>
          <rPr>
            <b/>
            <sz val="9"/>
            <rFont val="宋体"/>
            <charset val="134"/>
          </rPr>
          <t>DELL:</t>
        </r>
        <r>
          <rPr>
            <sz val="9"/>
            <rFont val="宋体"/>
            <charset val="134"/>
          </rPr>
          <t xml:space="preserve">
7-4
</t>
        </r>
      </text>
    </comment>
    <comment ref="D29" authorId="0">
      <text>
        <r>
          <rPr>
            <b/>
            <sz val="9"/>
            <rFont val="宋体"/>
            <charset val="134"/>
          </rPr>
          <t>DELL:</t>
        </r>
        <r>
          <rPr>
            <sz val="9"/>
            <rFont val="宋体"/>
            <charset val="134"/>
          </rPr>
          <t xml:space="preserve">
7-1</t>
        </r>
      </text>
    </comment>
    <comment ref="D30" authorId="0">
      <text>
        <r>
          <rPr>
            <b/>
            <sz val="9"/>
            <rFont val="宋体"/>
            <charset val="134"/>
          </rPr>
          <t>DELL:</t>
        </r>
        <r>
          <rPr>
            <sz val="9"/>
            <rFont val="宋体"/>
            <charset val="134"/>
          </rPr>
          <t xml:space="preserve">
7-2</t>
        </r>
      </text>
    </comment>
    <comment ref="D31" authorId="0">
      <text>
        <r>
          <rPr>
            <b/>
            <sz val="9"/>
            <rFont val="宋体"/>
            <charset val="134"/>
          </rPr>
          <t>DELL:</t>
        </r>
        <r>
          <rPr>
            <sz val="9"/>
            <rFont val="宋体"/>
            <charset val="134"/>
          </rPr>
          <t xml:space="preserve">
7-3
</t>
        </r>
      </text>
    </comment>
    <comment ref="D32" authorId="0">
      <text>
        <r>
          <rPr>
            <b/>
            <sz val="9"/>
            <rFont val="宋体"/>
            <charset val="134"/>
          </rPr>
          <t>DELL:</t>
        </r>
        <r>
          <rPr>
            <sz val="9"/>
            <rFont val="宋体"/>
            <charset val="134"/>
          </rPr>
          <t xml:space="preserve">
7-4</t>
        </r>
      </text>
    </comment>
    <comment ref="D33" authorId="0">
      <text>
        <r>
          <rPr>
            <b/>
            <sz val="9"/>
            <rFont val="宋体"/>
            <charset val="134"/>
          </rPr>
          <t>DELL:</t>
        </r>
        <r>
          <rPr>
            <sz val="9"/>
            <rFont val="宋体"/>
            <charset val="134"/>
          </rPr>
          <t xml:space="preserve">
7-4</t>
        </r>
      </text>
    </comment>
    <comment ref="D34" authorId="0">
      <text>
        <r>
          <rPr>
            <b/>
            <sz val="9"/>
            <rFont val="宋体"/>
            <charset val="134"/>
          </rPr>
          <t>DELL:</t>
        </r>
        <r>
          <rPr>
            <sz val="9"/>
            <rFont val="宋体"/>
            <charset val="134"/>
          </rPr>
          <t xml:space="preserve">
7-1</t>
        </r>
      </text>
    </comment>
    <comment ref="D35" authorId="0">
      <text>
        <r>
          <rPr>
            <b/>
            <sz val="9"/>
            <rFont val="宋体"/>
            <charset val="134"/>
          </rPr>
          <t>DELL:</t>
        </r>
        <r>
          <rPr>
            <sz val="9"/>
            <rFont val="宋体"/>
            <charset val="134"/>
          </rPr>
          <t xml:space="preserve">
7-1</t>
        </r>
      </text>
    </comment>
    <comment ref="D36" authorId="0">
      <text>
        <r>
          <rPr>
            <b/>
            <sz val="9"/>
            <rFont val="宋体"/>
            <charset val="134"/>
          </rPr>
          <t>DELL:</t>
        </r>
        <r>
          <rPr>
            <sz val="9"/>
            <rFont val="宋体"/>
            <charset val="134"/>
          </rPr>
          <t xml:space="preserve">
7-1</t>
        </r>
      </text>
    </comment>
    <comment ref="D37" authorId="0">
      <text>
        <r>
          <rPr>
            <b/>
            <sz val="9"/>
            <rFont val="宋体"/>
            <charset val="134"/>
          </rPr>
          <t>DELL:</t>
        </r>
        <r>
          <rPr>
            <sz val="9"/>
            <rFont val="宋体"/>
            <charset val="134"/>
          </rPr>
          <t xml:space="preserve">
7-1</t>
        </r>
      </text>
    </comment>
    <comment ref="D38" authorId="0">
      <text>
        <r>
          <rPr>
            <b/>
            <sz val="9"/>
            <rFont val="宋体"/>
            <charset val="134"/>
          </rPr>
          <t>DELL:</t>
        </r>
        <r>
          <rPr>
            <sz val="9"/>
            <rFont val="宋体"/>
            <charset val="134"/>
          </rPr>
          <t xml:space="preserve">
7-1、7-3</t>
        </r>
      </text>
    </comment>
    <comment ref="D40" authorId="0">
      <text>
        <r>
          <rPr>
            <b/>
            <sz val="9"/>
            <rFont val="宋体"/>
            <charset val="134"/>
          </rPr>
          <t>DELL:</t>
        </r>
        <r>
          <rPr>
            <sz val="9"/>
            <rFont val="宋体"/>
            <charset val="134"/>
          </rPr>
          <t xml:space="preserve">
7-3</t>
        </r>
      </text>
    </comment>
    <comment ref="D41" authorId="0">
      <text>
        <r>
          <rPr>
            <b/>
            <sz val="9"/>
            <rFont val="宋体"/>
            <charset val="134"/>
          </rPr>
          <t>DELL:</t>
        </r>
        <r>
          <rPr>
            <sz val="9"/>
            <rFont val="宋体"/>
            <charset val="134"/>
          </rPr>
          <t xml:space="preserve">
7-4</t>
        </r>
      </text>
    </comment>
  </commentList>
</comments>
</file>

<file path=xl/comments3.xml><?xml version="1.0" encoding="utf-8"?>
<comments xmlns="http://schemas.openxmlformats.org/spreadsheetml/2006/main">
  <authors>
    <author>DELL</author>
  </authors>
  <commentList>
    <comment ref="D27" authorId="0">
      <text>
        <r>
          <rPr>
            <b/>
            <sz val="9"/>
            <rFont val="宋体"/>
            <charset val="134"/>
          </rPr>
          <t>DELL:</t>
        </r>
        <r>
          <rPr>
            <sz val="9"/>
            <rFont val="宋体"/>
            <charset val="134"/>
          </rPr>
          <t xml:space="preserve">
疾控中心</t>
        </r>
      </text>
    </comment>
    <comment ref="I27" authorId="0">
      <text>
        <r>
          <rPr>
            <b/>
            <sz val="9"/>
            <rFont val="宋体"/>
            <charset val="134"/>
          </rPr>
          <t>DELL:</t>
        </r>
        <r>
          <rPr>
            <sz val="9"/>
            <rFont val="宋体"/>
            <charset val="134"/>
          </rPr>
          <t xml:space="preserve">
疾控中心，涉密</t>
        </r>
      </text>
    </comment>
    <comment ref="D28" authorId="0">
      <text>
        <r>
          <rPr>
            <b/>
            <sz val="9"/>
            <rFont val="宋体"/>
            <charset val="134"/>
          </rPr>
          <t>DELL:</t>
        </r>
        <r>
          <rPr>
            <sz val="9"/>
            <rFont val="宋体"/>
            <charset val="134"/>
          </rPr>
          <t xml:space="preserve">
补助资金完成及时性
重点传染病监测完成及时性</t>
        </r>
      </text>
    </comment>
    <comment ref="D34" authorId="0">
      <text>
        <r>
          <rPr>
            <b/>
            <sz val="9"/>
            <rFont val="宋体"/>
            <charset val="134"/>
          </rPr>
          <t>DELL:疾控中心</t>
        </r>
      </text>
    </comment>
  </commentList>
</comments>
</file>

<file path=xl/sharedStrings.xml><?xml version="1.0" encoding="utf-8"?>
<sst xmlns="http://schemas.openxmlformats.org/spreadsheetml/2006/main" count="1582" uniqueCount="811">
  <si>
    <t>附件1-1</t>
  </si>
  <si>
    <t>惠民医疗补助资金绩效评价指标评分表</t>
  </si>
  <si>
    <t>一级
指标</t>
  </si>
  <si>
    <t>二级指标</t>
  </si>
  <si>
    <t>三级指标</t>
  </si>
  <si>
    <t>四级指标</t>
  </si>
  <si>
    <t>权重</t>
  </si>
  <si>
    <t>指标解释</t>
  </si>
  <si>
    <t>标杆值</t>
  </si>
  <si>
    <t>评分标准</t>
  </si>
  <si>
    <t>评分依据</t>
  </si>
  <si>
    <t>得分</t>
  </si>
  <si>
    <t>得分率</t>
  </si>
  <si>
    <t>决策
（20分）</t>
  </si>
  <si>
    <t>项目立项（6分）</t>
  </si>
  <si>
    <t>立项依据
充分性</t>
  </si>
  <si>
    <t>-</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</si>
  <si>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</si>
  <si>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</si>
  <si>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</si>
  <si>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项目立项依据充分、规范、全面，符合国家法律法规、国民经济发展规划和相关政策，符合行业发展规划和政策要求。</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</si>
  <si>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</si>
  <si>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</si>
  <si>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</si>
  <si>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若①②③齐全得权重100%；如不符合①得0分；缺②扣权重1/3；缺③扣权重1/3。</t>
  </si>
  <si>
    <t>项目申请、设立过程规范，项目资金申请、批复文件齐全。</t>
  </si>
  <si>
    <t>绩效目标（6分）</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</si>
  <si>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</si>
  <si>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</si>
  <si>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</si>
  <si>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</si>
  <si>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根据取得的自评报告，绩效目标为开展面向特定人群或针对特殊公共卫生问题提供智慧接种门诊、儿童口腔疾病基本预防、扩大儿童免疫规划、产前筛查高危孕妇基因检测和产前诊断、60岁以上低保老人安装义齿、孕妇产前和新生儿疾病筛查等工作，改善公共卫生机构基础条件，保障公共卫生服务扩面，与预算确定的投资额匹配。</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</si>
  <si>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</si>
  <si>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</si>
  <si>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</si>
  <si>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</si>
  <si>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经审查发现，儿童口腔项目中适龄小学生口腔检查率建档率、各区市适龄儿童口腔基本预防覆盖人数、儿童的窝沟封闭和涂氟防龋覆盖率实际中均为一个指标，在设置绩效目标时，该项目存在重复、目标设置不清晰、二级指标不明确的问题，故扣除0.5权重分。</t>
  </si>
  <si>
    <t>资金投入（8分）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</si>
  <si>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</si>
  <si>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</si>
  <si>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</si>
  <si>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</si>
  <si>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根据取得的预算申请资料，项目预算已经过科学论证，预算的编制具有合理性。</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</si>
  <si>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</si>
  <si>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</si>
  <si>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</si>
  <si>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根据取得的预算申请资料，项目已经过测算，测算依据充分。</t>
  </si>
  <si>
    <t>过程
（20分）</t>
  </si>
  <si>
    <t>资金管理（8分）</t>
  </si>
  <si>
    <t>资金到位率</t>
  </si>
  <si>
    <t>实际到位资金与预算资金的比率，用以反映和考核2019年度资金落实情况对项目实施的总体保障程度。资金到位率=（实际到位资金/预算资金）*100%。</t>
  </si>
  <si>
    <t>资金到位率达100%得相应权重的100%，每下降1%扣5%权重，扣完相应权重为止。</t>
  </si>
  <si>
    <t>资金到位率=（实际到位资金/预算到位资金）×100%=（7352/7352）×100%=100%</t>
  </si>
  <si>
    <t>预算执行率</t>
  </si>
  <si>
    <t>项目预算资金是否按照计划执行，用以反映或考核项目预算执行情况。预算执行率=（实际支出金额/实际到位资金）×100%。</t>
  </si>
  <si>
    <t>预算执行率达100%，则得满分，每降低1%扣5%权重分，扣完为止。</t>
  </si>
  <si>
    <t>根据询问、查阅原始单据等程序发现实际到位的资金已全部对外支付。</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</si>
  <si>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</si>
  <si>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</si>
  <si>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</si>
  <si>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</si>
  <si>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t>根据询问、查阅原始单据等程序发现专项资金使用符合专项资金管理办法的规定，资金拨付手续完整，资金使用用提合规，不存在截留、挤占、挪用、虚列支出等情况。</t>
  </si>
  <si>
    <t>组织实施（12分） </t>
  </si>
  <si>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</si>
  <si>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</si>
  <si>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</si>
  <si>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t>①制定或具有相应的财务管理制度；
②制定或具有相应的业务管理制度；
③财务管理制度合法、合规、完整；
④业务管理制度合法、合规、完整。
4项各占1/4权重分，每有一项不满足，则扣除相应权重分。（需根据实际情况细化制度和修改权重比）</t>
  </si>
  <si>
    <t>大多数区市通过取得项目实施单位建立的财务管理制度和业务管理制度，财务管理制度和业务管理制度合法、合规、完整。</t>
  </si>
  <si>
    <t>制度执行
有效性</t>
  </si>
  <si>
    <t>项目实施是否符合相关管理规定，用以反映和考核相关管理制度的有效执行情况。</t>
  </si>
  <si>
    <t>有效</t>
  </si>
  <si>
    <t>①遵守相关法律法规和相关管理规定；
②项目调整及支出调整手续完备；
③项目合同书、验收报告、技术鉴定等资料齐全并及时归档；
④项目实施的人员条件、场地设备、信息支撑等落实到位。
4项各占1/4权重分，每有一项不满足，则扣除相应权重分。（需根据实际情况细化制度和修改权重比）</t>
  </si>
  <si>
    <t>项目的执行有相关的签字审批流程，项目实施的人员条件、场地设备、信息支撑等落实到位。</t>
  </si>
  <si>
    <t>产出
(25分)</t>
  </si>
  <si>
    <t>产出数量（10分）</t>
  </si>
  <si>
    <t>实际完成率</t>
  </si>
  <si>
    <t>冷链设备采购完成率</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</si>
  <si>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</si>
  <si>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t>
  </si>
  <si>
    <t>购买冷链设备指标值：购买冷链运输车（含购置税、保险等）10辆实际工作中只购买了7辆，扣0.3分权重分。</t>
  </si>
  <si>
    <t>孕前优生健康检查目标人群及新生儿四病筛查覆盖率</t>
  </si>
  <si>
    <t>孕妇产前筛查50437人次，覆盖率138.38%；新生儿四病筛查82157名，筛查率99.92%</t>
  </si>
  <si>
    <t>各区市适龄儿童口腔基本预防覆盖率</t>
  </si>
  <si>
    <t>适龄儿童口腔基本预防覆盖人数58212人，实际完成率80.49%，指标值为90%，受疫情原因，家长治疗意愿下降故扣除0.53权重分。</t>
  </si>
  <si>
    <t>各市区免费水痘疫苗接种保持完成率</t>
  </si>
  <si>
    <t>以乡镇（街道）为单位适龄儿童免费水痘疫苗接种率保持在90％以上。</t>
  </si>
  <si>
    <t>产前筛查高危孕妇基因检测和产前诊断补助区市覆盖率</t>
  </si>
  <si>
    <t>实际补助区市覆盖10个区市，指标值为覆盖10个区市，符合相关规定。</t>
  </si>
  <si>
    <t>各市区低保老人进行口腔筛查完成人数</t>
  </si>
  <si>
    <t>老人口腔筛查实际完成10000例，指标值为12000例，实际完成率为83.33%，受疫情原因公共项目开展阻力较大，故扣除0.83权重分。</t>
  </si>
  <si>
    <t>产出质量（5分）</t>
  </si>
  <si>
    <t>质量达标率</t>
  </si>
  <si>
    <t>智慧门诊冷链设备采购合格率</t>
  </si>
  <si>
    <t xml:space="preserve">项目完成的质量达标产出数与实际产出数的比率，用以反映和考核项目产出质量目标的实现程度。质量达标率=（质量达标产出数/实际产出数）×100%。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</si>
  <si>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质量达标率达100%，则得满分，每低于1%，扣除5%权重分，扣完为止。</t>
  </si>
  <si>
    <t>经查询相关资料，智慧门诊冷链设备采购验收合格。</t>
  </si>
  <si>
    <t>孕妇产前及新生儿疾病补助对象政策符合率</t>
  </si>
  <si>
    <t>孕妇产前及新生儿疾病补助对象符合相关政策要求。</t>
  </si>
  <si>
    <t>各区市适龄儿童口腔基本预防补助对象政策符合率</t>
  </si>
  <si>
    <t>各区市适龄儿童口腔基本预防补助对象符合相关政策要求。</t>
  </si>
  <si>
    <t>各区市免费水痘疫苗接种人员补助符合率</t>
  </si>
  <si>
    <t>各区市免费水痘疫苗接种人员符合相关政策要求。</t>
  </si>
  <si>
    <t>产前筛查高危孕妇基因检测和产前诊断补助政策符合率</t>
  </si>
  <si>
    <t>产前筛查高危孕妇基因检测和产前诊断补助发放对象符合相关政策要求。</t>
  </si>
  <si>
    <t>老人义齿修复政策符合率</t>
  </si>
  <si>
    <t>老人义齿修复质量符合相关标准。</t>
  </si>
  <si>
    <t>产出时效
（5分）</t>
  </si>
  <si>
    <t xml:space="preserve">完成及时率
</t>
  </si>
  <si>
    <t>智慧接种门诊建设完成及时率</t>
  </si>
  <si>
    <t>各项目是否均按照计划、文件批复等相关规定及时完成，用以反映和考核项目产出时效目标的实现程度。项目完成及时率=及时完成的产出数/实际产出数*100%</t>
  </si>
  <si>
    <t>完成及时率达100%，则得满分，每低于1%，扣除5%权重分，扣完为止。</t>
  </si>
  <si>
    <t>智慧接种门诊建设完成及时。</t>
  </si>
  <si>
    <t>孕妇产前及新生儿疾病补助发放及时率</t>
  </si>
  <si>
    <t>孕妇产前及新生儿疾病补助发放及时。</t>
  </si>
  <si>
    <t>适龄儿童口腔基本预防补助发放及时率</t>
  </si>
  <si>
    <t>适龄儿童口腔基本预防补助发放及时。</t>
  </si>
  <si>
    <t>免费水痘疫苗接种补助发放及时率</t>
  </si>
  <si>
    <t>免费水痘疫苗接种补助发放及时。</t>
  </si>
  <si>
    <t>产前筛查高危孕妇基因检测和产前诊断补助发放及时率</t>
  </si>
  <si>
    <t>产前筛查高危孕妇基因检测和产前诊断补助发放及时。</t>
  </si>
  <si>
    <t>低保老人镶牙补助发放及时率</t>
  </si>
  <si>
    <t>低保老人镶牙补助发放及时。</t>
  </si>
  <si>
    <t>产出成本
（5分）</t>
  </si>
  <si>
    <t xml:space="preserve">成本节约率
</t>
  </si>
  <si>
    <t>义齿免费安装成本节约率</t>
  </si>
  <si>
    <t>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t>
  </si>
  <si>
    <t>2200元/副</t>
  </si>
  <si>
    <t>成本节约率大于0%且低于15%，则得满分，每高于（15%）或低于（0%）1%，扣除5%权重分，扣完为止。</t>
  </si>
  <si>
    <t>实际义齿安装金额为2200元/副，指标值为2200元/副，符合成本节约要求。</t>
  </si>
  <si>
    <t>窝沟封闭成本节约率</t>
  </si>
  <si>
    <t>30元/牙</t>
  </si>
  <si>
    <t>窝沟封闭金额为30元/牙，指标值为30元/牙，符合成本节约要求。</t>
  </si>
  <si>
    <t>涂氟防龋成本节约率</t>
  </si>
  <si>
    <t>10元/人</t>
  </si>
  <si>
    <t>涂氟防龋金额为10元/人，指标值为10元/人，符合成本节约要求。</t>
  </si>
  <si>
    <t>早期龋充填成本节约率</t>
  </si>
  <si>
    <t>60元/人</t>
  </si>
  <si>
    <t>早期龋充填金额为60元/人，指标值为60元/人，符合成本节约要求。</t>
  </si>
  <si>
    <t>免费水痘疫苗采购价格成本节约率</t>
  </si>
  <si>
    <t>90元/支</t>
  </si>
  <si>
    <t>免费水痘疫苗采购成本90元/支，指标值为90元/支，符合成本节约要求。</t>
  </si>
  <si>
    <t>效益（35分）</t>
  </si>
  <si>
    <t>项目效益（25分）</t>
  </si>
  <si>
    <t>社会效益</t>
  </si>
  <si>
    <t>新生儿出生缺陷发生率</t>
  </si>
  <si>
    <t>项目运行对改善公共卫生机构基础条件、保障公共卫生服务扩面作用是否明显</t>
  </si>
  <si>
    <t>0-15%</t>
  </si>
  <si>
    <t>较上期明显下降15%以上，则得满分，每低于1%，扣除5%权重分，扣完为止。</t>
  </si>
  <si>
    <t>新生儿出生缺陷发生率未超过15%，符合要求。</t>
  </si>
  <si>
    <t xml:space="preserve"> 60岁以上低保老人安装义齿政策知晓率</t>
  </si>
  <si>
    <t>完成及时率达85%，则得满分，每低于1%，扣除5%权重分，扣完为止。</t>
  </si>
  <si>
    <t>60岁以上低保老人安装义齿政策知晓率超过85%，符合标准。</t>
  </si>
  <si>
    <t>新生儿遗传代谢性疾病筛查率及新生儿听力筛查率</t>
  </si>
  <si>
    <t>新生儿遗传代谢性疾病筛查率及新生儿听力筛查率达98%，则得满分，每低于1%，扣除5%权重分，扣完为止。</t>
  </si>
  <si>
    <t>新生儿遗传代谢性疾病筛查率及新生儿听力筛查率达99.92%，符合要求。</t>
  </si>
  <si>
    <t>口腔健康教育开展率</t>
  </si>
  <si>
    <t>储存率达100%，则得满分，每低于1%，扣除5%权重分，扣完为止。</t>
  </si>
  <si>
    <t>口腔健康教育开展率为90%，指标值为≥90%，符合要求。</t>
  </si>
  <si>
    <t>孕妇产前筛查率</t>
  </si>
  <si>
    <t>孕妇产前筛查率达80%，则得满分，每低于1%，扣除5%权重分，扣完为止。</t>
  </si>
  <si>
    <t>全市符合市办实事产筛免费政策的孕妇共74037人，其中73902人接受了血清学产前筛查，产前筛查率99.82%，孕妇产前筛查率符合要求。</t>
  </si>
  <si>
    <t>低保老人筛查覆盖率</t>
  </si>
  <si>
    <t>低保老人筛查覆盖率达85%，则得满分，每低于1%，扣除5%权重分，扣完为止。</t>
  </si>
  <si>
    <t>虽然全区市整体低保老人筛查覆盖率超过85%，但由于城阳区低保老人筛查率为83.7%，未达到相关标准，故扣除0.3权重分。</t>
  </si>
  <si>
    <t>有效减轻低保老人义齿安装的经济压力</t>
  </si>
  <si>
    <t>减轻低保老人义齿安装的经济压力效益明显，符合要求。</t>
  </si>
  <si>
    <t>有效减免家庭对儿童口腔治疗的经济负担</t>
  </si>
  <si>
    <t>减免家庭对儿童口腔治疗的经济负担金额合计2583.81万元，高于目标值“减免家庭对儿童口腔治疗的经济负担≥900万元”，此项指标完成。</t>
  </si>
  <si>
    <t>3岁以下儿童系统管理率</t>
  </si>
  <si>
    <t>3岁以下儿童系统管理率达90%，则得满分，每低于1%，扣除5%权重分，扣完为止。</t>
  </si>
  <si>
    <t>3岁以下儿童系统管理率实际完成率为100%，指标值为≥90%，符合要求。</t>
  </si>
  <si>
    <t>孕前优生健康检查目标人群覆盖率</t>
  </si>
  <si>
    <t>孕前优生健康检查目标人群覆盖率达90%，则得满分，每低于1%，扣除5%权重分，扣完为止。</t>
  </si>
  <si>
    <t>孕前优生健康检查目标人群覆盖率为138.38%，指标值为≥90%，符合要求。</t>
  </si>
  <si>
    <t>可持续影响（2分）</t>
  </si>
  <si>
    <t>政策可持续性</t>
  </si>
  <si>
    <t>惠民医疗补助政策可持续性</t>
  </si>
  <si>
    <t>惠民医疗补助补助资金后续运行及成效发挥的可持续影响情况</t>
  </si>
  <si>
    <t>显著</t>
  </si>
  <si>
    <t>惠民医疗补助补助政策能够使项目后续运行及成效发挥得到可持续发展，得1分；成效较显著，得0.5分；成效一般，得0.2分；成效不显著，得0分</t>
  </si>
  <si>
    <t>惠民医疗补助政策中孕妇产前筛查（血清学）和新生儿疾病免费筛查、儿童口腔疾病基本预防项目、扩大儿童免疫规划、产前筛查高危孕妇免费基因检测和产前诊断60岁以上低保无牙颌老人免费安装义齿项目相关政策均具有可持续性。</t>
  </si>
  <si>
    <t>项目发展机制可持续性</t>
  </si>
  <si>
    <t>惠民医疗补助项目可持续性</t>
  </si>
  <si>
    <t>惠民医疗补助补助项目运转是否形成了可持续发展的机制</t>
  </si>
  <si>
    <t>惠民医疗补助补助项目运转形成了可持续发展的机制，得1分；成效较显著，得0.5分；成效一般，得0.2分；成效不显著，得0分</t>
  </si>
  <si>
    <t>智慧门诊项目冷链系统建成之后，能有效加强疫苗储存、运输、使用等全过程规范化的管理。</t>
  </si>
  <si>
    <t>满意度
（8分）</t>
  </si>
  <si>
    <t>服务对象
满意度</t>
  </si>
  <si>
    <t>受益群众满意度</t>
  </si>
  <si>
    <t>考察社会公众或服务对象对项目实施效果的满意程度。社会公众或服务对象是指因该项目实施而受到影响的部门（单位）、群体或个人。一般采取社会调查的方式。</t>
  </si>
  <si>
    <t>服务对象满意度达95%，则得满分，每降低1%，扣除5%权重分。</t>
  </si>
  <si>
    <t>合计</t>
  </si>
  <si>
    <t>附件1-2</t>
  </si>
  <si>
    <t>基本公共卫生服务补助资金绩效评价指标评分表</t>
  </si>
  <si>
    <t xml:space="preserve">项目申请、设立过程规范，项目资金申请、批复文件齐全。
</t>
  </si>
  <si>
    <t xml:space="preserve">根据取得的自评报告，绩效目标为免费向城乡居民提供基本公共卫生服务项目，提高人民健康水平。项目绩效目标具有合理性，与预算确定的投资额匹配。
</t>
  </si>
  <si>
    <t>具体绩效目标：
1、免费向居民提供基本公共卫生服务，促进基本公共卫生服务均等化，提高居民知晓率。
2、居民电子健康档案建档率达90%以上。
3、0-6岁儿童健康管理率达90%以上。
4、适龄儿童国家免疫规划疫苗接种率90%以上。
5、早孕建册率、产后访视率达90%以上。
6、老年人健康管理率达70%以上。
7、老年人中医药健康管理率、儿童中医药健康管理率达65%以上。
8、高血压、糖尿病患者规范管理率达60%以上。
9、农村妇女“两癌”检查率达100%。
10、农村妇女叶酸服用率达90%以上。
11、服务对象满意度达90%以上。                                                                                        
绩效指标清晰、可衡量、与项目年度计划书相对应。</t>
  </si>
  <si>
    <t>根据取得的预算申请资料，项目预算已经过科学论证，预算内容与项目内容匹配，算额度按标准编制且依据充分，预算确定的项目投资额或资金量与工作任务相匹配。</t>
  </si>
  <si>
    <t>资金到位率=（实际到位资金/预算到位资金）×100%=（10839/10839）×100%=100%</t>
  </si>
  <si>
    <t>根据询问、查阅原始单据等程序发现实际到位的资金未全部对外支付。
市北区等区市所抽项目的预算执行率未达到100%。</t>
  </si>
  <si>
    <t>取得项目实施单位建立的财务管理制度和业务管理制度，业务管理制度合法、合规、完整。</t>
  </si>
  <si>
    <t xml:space="preserve">项目的执行有相关的签字审批流程，项目实施的人员条件、信息支撑等落实到位。
市南区、市北区、李沧区、即墨区、平度市的全民健康信息平台数据未能涵盖基本公卫、基层HIS、家庭医生三大基层业务系统，数据互联互通未达工作要求。市北区、市南区、李沧区健康档案务实应用多项功能未实现，与先进区市存在较大差距。
</t>
  </si>
  <si>
    <t>居民电子健康档案建档率</t>
  </si>
  <si>
    <t>居民电子健康档案建档率达90%则得满分，每低于1%，扣除5%权重分，扣完为止。</t>
  </si>
  <si>
    <t>市南区、城阳区等区市电子建档率未达到90%的指标要求。</t>
  </si>
  <si>
    <t>适龄儿童国家免疫规划疫苗接种率</t>
  </si>
  <si>
    <t>适龄儿童国家免疫规划疫苗接种率达90%则得满分，每低于1%，扣除5%权重分，扣完为止。</t>
  </si>
  <si>
    <t>各区市适龄儿童国家免疫规划疫苗接种率达到90%指标要求。</t>
  </si>
  <si>
    <t>0-6岁儿童健康管理率</t>
  </si>
  <si>
    <t>0-6岁儿童健康管理率达90%则得满分，每低于1%，扣除5%权重分，扣完为止。</t>
  </si>
  <si>
    <t>市南区、崂山区、市北区等区市0-6岁儿童健康管理率未达到90%的指标要求。</t>
  </si>
  <si>
    <t>早孕建册率</t>
  </si>
  <si>
    <t>早孕建册率达90%则得满分，每低于1%，扣除5%权重分，扣完为止。</t>
  </si>
  <si>
    <t>市北区、市南区等区市的早孕建册率未达到90%指标要求。</t>
  </si>
  <si>
    <t>产后访视率</t>
  </si>
  <si>
    <t>产后访视率达90%则得满分，每低于1%，扣除5%权重分，扣完为止。</t>
  </si>
  <si>
    <t>市南区、即墨区、平度市等区市产后访视率未达到90%指标要求。</t>
  </si>
  <si>
    <t>老年人健康管理率</t>
  </si>
  <si>
    <t>老年人健康管理率达70%则得满分，每低于1%，扣除5%权重分，扣完为止。</t>
  </si>
  <si>
    <t>市南区、胶州市、莱西市等区市老年人健康管理率未达70%指标要求。</t>
  </si>
  <si>
    <t>高血压患者健康管理率</t>
  </si>
  <si>
    <t>高血压患者健康管理率达43%则得满分，每低于1%，扣除5%权重分，扣完为止。</t>
  </si>
  <si>
    <t>根据国家和省绩效指标，高血压患者管理人数达到67.4万人。
市南区、西海岸新区等区市的高血压患者健康管理率未达43%标准。
市北区、李沧区等区市存在不真实档案。</t>
  </si>
  <si>
    <t>2型糖尿病患者健康管理率</t>
  </si>
  <si>
    <t>2型糖尿病患者健康管理率达41%则得满分，每低于1%，扣除5%权重分，扣完为止。</t>
  </si>
  <si>
    <t>根据国家和省绩效指标，2型糖尿病患者管理人数达到24.8万人。
各区市2型糖尿病患者健康管理率均达到43%</t>
  </si>
  <si>
    <t>老年人中医药健康管理率</t>
  </si>
  <si>
    <t>老年人中医药健康管理率达65%则得满分，每低于1%，扣除5%权重分，扣完为止。</t>
  </si>
  <si>
    <t>各区市老年人中医药健康管理率均达到65%指标要求。</t>
  </si>
  <si>
    <t>儿童中医药健康管理率</t>
  </si>
  <si>
    <t>儿童中医药健康管理率达65%则得满分，每低于1%，扣除5%权重分，扣完为止。</t>
  </si>
  <si>
    <t>城阳区、崂山区等区市儿童中医药健康管理率未达到65%指标要求。</t>
  </si>
  <si>
    <t>肺结核患者管理率</t>
  </si>
  <si>
    <t>肺结核患者管理率达90%则得满分，每低于1%，扣除6%权重分，扣完为止。</t>
  </si>
  <si>
    <t>各区市肺结核患者管理率均达到90%指标要求。</t>
  </si>
  <si>
    <t>农村妇女“两癌”检查率</t>
  </si>
  <si>
    <t>农村妇女“两癌”检查率达100%则得满分，每低于1%，扣除10%权重分，扣完为止。</t>
  </si>
  <si>
    <t>宫颈癌早诊率98.18%
乳腺癌早诊率86.67%</t>
  </si>
  <si>
    <t>农村妇女叶酸服用率</t>
  </si>
  <si>
    <t>农村妇女叶酸服用率达90%则得满分，每低于1%，扣除11%权重分，扣完为止。</t>
  </si>
  <si>
    <t>农村妇女叶酸服用率达到90%指标要求。</t>
  </si>
  <si>
    <t xml:space="preserve">质量达标率
</t>
  </si>
  <si>
    <t>高血压患者规范管理率</t>
  </si>
  <si>
    <t>项目完成的质量达标产出数与实际产出数的比率，用以反映和考核项目产出质量目标的实现程度。质量达标率=（质量达标产出数/实际产出数）×100%。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t>
  </si>
  <si>
    <t>高血压患者规范管理率达60%则得满分，每低于1%，扣除5%权重分，扣完为止。</t>
  </si>
  <si>
    <t>即墨区高血压患者规范管理率44%，未达到60%指标要求。</t>
  </si>
  <si>
    <t>2型糖尿病患者规范管理率</t>
  </si>
  <si>
    <t>2型糖尿病患者规范管理率达60%则得满分，每低于1%，扣除5%权重分，扣完为止。</t>
  </si>
  <si>
    <t>胶州市糖尿病患者规范管理率48%，未达到 60%指标要求。
市南区、市北区、崂山区、李沧区等区市存在不真实档案。</t>
  </si>
  <si>
    <t>严重精神障碍患者规范管理率</t>
  </si>
  <si>
    <t>严重精神障碍患者健康管理率达80%则得满分，每低于1%，扣除5%权重分，扣完为止。</t>
  </si>
  <si>
    <t>严重精神障碍患者规范管理率达到80%指标要求。</t>
  </si>
  <si>
    <t>传染病和突发公共卫生事件报告率</t>
  </si>
  <si>
    <t>传染病和突发公共卫生事件报告率达95%则得满分，每低于1%，扣除5%权重分，扣完为止。</t>
  </si>
  <si>
    <t>传染病和突发公共卫生事件报告率达到95%指标要求。</t>
  </si>
  <si>
    <t>卫生计生监督协管信息报告率</t>
  </si>
  <si>
    <t>卫生计生监督协管信息报告率达95%则得满分，每低于1%，扣除5%权重分，扣完为止。</t>
  </si>
  <si>
    <t>各基层医疗机构能够按要求规范开展卫生监督协管工作并报告有关事件或线索的记录，而且规范巡查登记表需包含协助开展食源性疾病、饮用水卫生安全、学校卫生、非法行医和非法采供血及计划生育五项内容。</t>
  </si>
  <si>
    <t>筛查农村妇女“两癌”阳性人员的随访率</t>
  </si>
  <si>
    <t xml:space="preserve"> 筛查农村妇女“两癌”阳性人员的随访率达90%则得满分，每低于1%，扣除10%权重分，扣完为止。</t>
  </si>
  <si>
    <t>筛查农村妇女“两癌”阳性人员的随访率达到90%指标要求。</t>
  </si>
  <si>
    <t>承担妇女“两癌”检查人员培训覆盖率</t>
  </si>
  <si>
    <t>农村妇女叶酸服用依从率</t>
  </si>
  <si>
    <t>农村妇女叶酸服用依从率达70%则得满分，每低于1%，扣除5%权重分，扣完为止。</t>
  </si>
  <si>
    <t>农村妇女叶酸服用依从率达到70%指标要求。</t>
  </si>
  <si>
    <t>孕前优生免费检查目标人群覆盖率</t>
  </si>
  <si>
    <t>孕前优生免费检查目标人群覆盖率达85%则得满分，每低于1%，扣除6%权重分，扣完为止。</t>
  </si>
  <si>
    <t>孕前优生免费检查目标人群覆盖率达到85%指标要求。</t>
  </si>
  <si>
    <t>基本公共卫生服务工作完成及时率</t>
  </si>
  <si>
    <t>根据国家和省绩效指标要求财政局预拨资金拨付应及时到位。
市南区等区市未按照要求于 2020 年 3 月 31 日前及时拨付到位。</t>
  </si>
  <si>
    <t>成本标准</t>
  </si>
  <si>
    <t>项目经费人均费用标准</t>
  </si>
  <si>
    <t>74元/人</t>
  </si>
  <si>
    <t>根据国家和省绩效指标要求原基本公共卫生服务补助资金项目人均补助经费为65元，新划入的重大公共公卫服务项目人均补助经费为9元。
市南区实际原基本公共卫生服务补助资金项目人均补助经费为32.5元，未达到65元人均经费补助标准。</t>
  </si>
  <si>
    <t>实际拨付到基层医疗机构基本公共卫生服务项目资金/2020年服务人口数量</t>
  </si>
  <si>
    <t>效益
（35分）</t>
  </si>
  <si>
    <t>项目效益
（25分）</t>
  </si>
  <si>
    <t>健康档案动态使用率</t>
  </si>
  <si>
    <t>项目运行对促进青岛市公共卫生服务质量水平的提升是否明显</t>
  </si>
  <si>
    <t>健康档案动态使用率达60%则得满分，每低于1%，扣除5%权重分，扣完为止。</t>
  </si>
  <si>
    <t>市南区健康档案动态使用率未达到60%指标要求。</t>
  </si>
  <si>
    <t>居民档案知晓率</t>
  </si>
  <si>
    <t xml:space="preserve"> 居民档案知晓率达80%则得满分，每低于1%，扣除7%权重分，扣完为止。</t>
  </si>
  <si>
    <t>李沧区、市北区等区市居民档案知晓率未达 80%指标要求。</t>
  </si>
  <si>
    <t>高血压患者血压控制率</t>
  </si>
  <si>
    <t>高血压患者血压控制率达45%则得满分，每低于1%，扣除6%权重分，扣完为止。</t>
  </si>
  <si>
    <t>高血压患者血压控制率均到达45%指标要求。</t>
  </si>
  <si>
    <t>高血压患者健康管理知晓率</t>
  </si>
  <si>
    <t>高血压患者健康管理知晓率达80%则得满分，每低于1%，扣除7%权重分，扣完为止。</t>
  </si>
  <si>
    <t>市南区、崂山区等区市高血压患者健康管理知晓率未达 80%指标要求。</t>
  </si>
  <si>
    <t>糖尿病患者血糖控制率</t>
  </si>
  <si>
    <t>糖尿病患者血糖控制率达35%则得满分，每低于1%，扣除7%权重分，扣完为止。</t>
  </si>
  <si>
    <t>糖尿病患者血糖控制率均达到35%指标要求。</t>
  </si>
  <si>
    <t>糖尿病患者健康管理知晓率</t>
  </si>
  <si>
    <t>糖尿病患者健康管理知晓率达80%则得满分，每低于1%，扣除7%权重分，扣完为止。</t>
  </si>
  <si>
    <t>市北区、崂山区、市南区等区市糖尿病患者健康管理知晓率未达 80%指标要求。</t>
  </si>
  <si>
    <t>老年人健康管理知晓率</t>
  </si>
  <si>
    <t>老年人健康管理知晓率达80%则得满分，每低于1%，扣除7%权重分，扣完为止。</t>
  </si>
  <si>
    <t>各区市老年人健康管理知晓率达到 80%指标要求。</t>
  </si>
  <si>
    <t>预防接种知晓率</t>
  </si>
  <si>
    <t>预防接种知晓率达80%则得满分，每低于1%，扣除7%权重分，扣完为止。</t>
  </si>
  <si>
    <t>各区市预防接种知晓率达到 80%指标要求。</t>
  </si>
  <si>
    <t>儿童健康管理知晓率</t>
  </si>
  <si>
    <t>儿童健康管理知晓率达80%则得满分，每低于1%，扣除7%权重分，扣完为止。</t>
  </si>
  <si>
    <t>各区市儿童健康管理知晓率达到 80%指标要求。</t>
  </si>
  <si>
    <t>增补叶酸知识知晓率</t>
  </si>
  <si>
    <t>增补叶酸知识知晓率达95%则得满分，每低于1%，扣除5%权重分，扣完为止。</t>
  </si>
  <si>
    <t>各区市增补叶酸知识知晓率达到95%指标要求。</t>
  </si>
  <si>
    <t>妇女“两癌”防治知识知晓率</t>
  </si>
  <si>
    <t>妇女“两癌”防治知识知晓率达80%则得满分，每低于1%，扣除5%权重分，扣完为止。</t>
  </si>
  <si>
    <t>各区市妇女“两癌”防治知识知晓率达到80%指标要求。</t>
  </si>
  <si>
    <t>可持续影响
（2分）</t>
  </si>
  <si>
    <t>基本公共卫生服务水平</t>
  </si>
  <si>
    <t>考察项目运转是否形成了可持续发展的机制。</t>
  </si>
  <si>
    <t>不断提高</t>
  </si>
  <si>
    <t>项目运转形成了可持续发展的机制则得满分，未形成则可根据专家判断可得75%、50%、25%、0的权重分。</t>
  </si>
  <si>
    <t>基本公共卫生服务水平不断提高</t>
  </si>
  <si>
    <t>居民健康档案满意度</t>
  </si>
  <si>
    <t>服务对象满意度达90%，则得满分，每降低1%，扣除5%权重分。（根据历史数据、绩效目标、考核目标等确定，通常不低于90%，若低于则需作出说明；若项目存在潜在受益服务对象，应同时对其进行满意度打分。）</t>
  </si>
  <si>
    <t>根据复查项目满意度调查问卷，公众满意度达90%以上。</t>
  </si>
  <si>
    <t>老年人健康管理满意度</t>
  </si>
  <si>
    <t>高血压患者健康管理满意度</t>
  </si>
  <si>
    <t>糖尿病患者健康管理满意度</t>
  </si>
  <si>
    <t>孕产妇产前检满意度</t>
  </si>
  <si>
    <t>孕产妇产后访视服务满意度</t>
  </si>
  <si>
    <t>儿童健康管理满意度</t>
  </si>
  <si>
    <t>附件1-3</t>
  </si>
  <si>
    <t>基本药物制度补助资金绩效评价指标评分表</t>
  </si>
  <si>
    <t>未综合考虑近几年乡医人数持续减少的问题，实际乡医人数仅4260人，绩效目标制定与实际不匹配，扣除0.75权重分。</t>
  </si>
  <si>
    <t xml:space="preserve">具体绩效目标：
1、2020年度乡村医生发放补助人数达5056人次。
2、2020年乡村医生基本药物制度定额补助标准达1000元/月。
3、2020年乡村医生补助对象政策符合度达100%。
4、2020年度补助政策知晓度达100%。
</t>
  </si>
  <si>
    <t>预算编制科学，依据充分，预算内容与实际匹配，预算确定的资金量与工作任务相匹配。</t>
  </si>
  <si>
    <t>各区市按照青卫农社字【2018】24号文件并依据本区市具体情况制定具体分配政策。</t>
  </si>
  <si>
    <t>资金到位率=（实际到位资金/预算到位资金）×100%=（1321/1321）×100%=100%</t>
  </si>
  <si>
    <t>各区市资金拨付手续完整，项目预算批复合规，不存在截留、挤占、挪用虚列支出的情况。</t>
  </si>
  <si>
    <t>各区市均具有相应的财务制度和业务制度，并且相应制度合法。合规、完整。</t>
  </si>
  <si>
    <t>各区市遵守法律规定，项目支出手续完整，合同书、验收报告等资料齐全，实施人员、场地均已落实到位。</t>
  </si>
  <si>
    <t>乡村医生发放补助人数完成率</t>
  </si>
  <si>
    <t>根据资料检查，青岛市参照2019年度乡村医生人数5056人对基本药物补助资金进行测算，资金拨付到市区后，由区市根据在岗乡村医生实际数量发放。
根据各区市提供2020年度乡村医生基本药物补助发放情况统计表，获取黄岛、平度等区市人员名单共计4260人，因部分乡村医生到龄或其他个人原因退出乡村医生队伍，未达到预计的5056人完成率仅为84.26%。</t>
  </si>
  <si>
    <t>补助对象政策符合度</t>
  </si>
  <si>
    <t>各区市补助对象符合政策规定。</t>
  </si>
  <si>
    <t>完成及时率</t>
  </si>
  <si>
    <t>乡村医生发放补助及时性</t>
  </si>
  <si>
    <t>根据各区市提供资料对4260名乡医进行电话回访，结果显示乡村医生发放补助及时。</t>
  </si>
  <si>
    <t>乡村医生基本药物制度定额补助标准</t>
  </si>
  <si>
    <t>1000元/月</t>
  </si>
  <si>
    <t xml:space="preserve">根据青岛市委组织部、市财政局等7部门《关于印发《青岛市加强基层卫生人才队伍建设的意见》的通知，自2019年起，乡村医生基本药物制度定额补助标准提高至1000元/月，在实施中，由于每个村大小不同，乡医人数也有差异，因此除平度严格落实1000元/人/月的政策之外，其他区市根据绩效分配补助，因此实际执行中对该成本指标落实不到位。
</t>
  </si>
  <si>
    <t>乡村医生待遇</t>
  </si>
  <si>
    <t>项目运行对促进社会和谐稳定的作用是否明显。</t>
  </si>
  <si>
    <t>6000元/年</t>
  </si>
  <si>
    <t>乡村医生待遇达6000元/年则得满分，每低于1%，扣除5%权重分，扣完为止。</t>
  </si>
  <si>
    <t>由于获取资料，乡村医生待遇明显提高。</t>
  </si>
  <si>
    <t>补助政策知晓度</t>
  </si>
  <si>
    <t>补助政策知晓度达100%则得满分，每低于1%，扣除5%权重分，扣完为止。</t>
  </si>
  <si>
    <t>通过电话回访了解到，乡医对该项补助政策比较了解，社区服务机构对乡村医师多次进行相关培训。</t>
  </si>
  <si>
    <t>可持续
影响
（2分）</t>
  </si>
  <si>
    <t>从2019年起，乡村医生基本药物制度的定额补助提高到每月1000元标准，分别由市和区市财政承担。对与镇街卫生院签订正式用工合同的乡村医生，单位承担部分通过部门综合预算统筹解决。鼓励区市财政设立中心村卫生室运行补助和乡村医生家庭医生签约服务补助经费。</t>
  </si>
  <si>
    <t>服务对象满意度达80%，则得满分，每降低1%，扣除5%权重分。</t>
  </si>
  <si>
    <t>根据回访显示，乡医对该项政策满意度为100%。</t>
  </si>
  <si>
    <t>附件1-4</t>
  </si>
  <si>
    <t>其他公共卫生服务补助资金绩效评价指标评分表</t>
  </si>
  <si>
    <t>根据取得的自评报告，绩效目标为开展重点疾病监测与防控、公共卫生监测与评价、重点传染病防治、公共卫生机构业务运行等工作，对于我市传染病慢性病的防控、公共卫生机构基础条件的改善等起到保障作用。，与预算确定的投资额匹配。但是经审计发现，口腔医院设立的绩效目标与惠民医疗补助项目的目标存在重复，经了解，口腔医院该项资金实际用于开展口腔培训讲座、对各区市口腔项目执行情况进行监督，与实际提报的绩效目标存在冲突，故扣除0.5权重分。</t>
  </si>
  <si>
    <t>依据绩效目标设定的绩效指标，指标值与年度任务数或计划数相对应，但是经审计发现，口腔医院设立的绩效目标与惠民医疗补助项目的目标存在重复，经了解，口腔医院该项资金实际用于开展口腔培训讲座、对各区市口腔项目执行情况进行监督，与实际提报的绩效目标存在冲突，故扣除0.5权重分。</t>
  </si>
  <si>
    <t>根据取得的预算申请资料，项目预算已经过科学论证。</t>
  </si>
  <si>
    <t>资金到位率=（实际到位资金/预算到位资金）×100%=（13719/13719）×100%=100%</t>
  </si>
  <si>
    <t>根据询问、查阅原始单据等程序发现各区市资金执行率为96.94%，扣除0.31权重分。</t>
  </si>
  <si>
    <t>取得项目实施单位建立的财务管理制度和业务管理制度，财务管理制度和业务管理制度合法、合规、完整。</t>
  </si>
  <si>
    <t>项目的执行有相关的签字审批流程，项目实施的人员条件、场地设备、信息支撑等落实到位，但中心血站公共卫生突发应急处置资金不同预算实施指标相互混淆，扣0.5权重分。</t>
  </si>
  <si>
    <t>微信公众号定期推送健康知识完成率</t>
  </si>
  <si>
    <t>疾控中心微信公众号每日定期推送健康知识次数4条，指标值每日编辑推送2条，实际完成率为100%。</t>
  </si>
  <si>
    <t>妇幼健康宣传活动次数完成率</t>
  </si>
  <si>
    <t>妇幼健康宣传活动次数19次，指标值为妇幼健康宣传活动次数≥10次，完成率为100%。</t>
  </si>
  <si>
    <t>改建、新建献血屋数量完成率</t>
  </si>
  <si>
    <t>改建献血屋数量4个、新建献血屋数量5个，指标值为改建献血屋数量4个、新建献血屋5个，完成率为100%。</t>
  </si>
  <si>
    <t>卫生监督抽样检测完成率</t>
  </si>
  <si>
    <t>卫生监督抽样检测650次，指标值为600次，完成率为100%。</t>
  </si>
  <si>
    <t>无偿献血制作公交、地铁一卡通完成率</t>
  </si>
  <si>
    <t>实际完成11062张公交、地铁一卡通，指标值为8000张，完成率为100%。</t>
  </si>
  <si>
    <t>血站设备、车辆等购置数量完成率</t>
  </si>
  <si>
    <t>中心血站实际采购设备347台、件，指标值为330台、件，完成率为100%。</t>
  </si>
  <si>
    <t>职业病防治工作现场评估完成率</t>
  </si>
  <si>
    <t>职业病防治工作现场评估次数20次，指标值15次，实际完成率为100%。</t>
  </si>
  <si>
    <t>重点传染病监测实验室筛查监测相关病例完成率</t>
  </si>
  <si>
    <t>重点传染病监测实验室筛查监测实际完成1000例，指标值为1000例，完成率为100%。</t>
  </si>
  <si>
    <t>印发低保老人免费义齿安装宣传资料完成率</t>
  </si>
  <si>
    <t>印发低保老人免费义齿安装宣传资料60000份</t>
  </si>
  <si>
    <t>组织开展卫生应急集中宣传活动</t>
  </si>
  <si>
    <t>疾控中心组织开展卫生应急集中宣传活动4次，指标值为组织开展卫生应急集中宣传活动4次，完成率100%。</t>
  </si>
  <si>
    <t>美沙酮入组人数在组人数完成率</t>
  </si>
  <si>
    <t>严重精神障碍管理项目质控、数据处理7000次，完成率100%。</t>
  </si>
  <si>
    <t>艾滋病和梅毒咨询检测总人数完成率</t>
  </si>
  <si>
    <t>艾滋病和梅毒咨询检测总人数1200人次，指标值1200人次</t>
  </si>
  <si>
    <t>结核病防治工作培训次数完成率</t>
  </si>
  <si>
    <t>结核病防治工作培训次数，指标值为2次，完成率为100%。</t>
  </si>
  <si>
    <t>印制病媒防制社会动员海报数量完成率</t>
  </si>
  <si>
    <t>印制病媒防制社会动员海报80000张，指标值为80000张，完成率80%，扣除权重分0.5分。</t>
  </si>
  <si>
    <t>结核病防治基层工作督导管理完成率</t>
  </si>
  <si>
    <t>结核病防治基层工作督导管理4次，指标值为4次，完成率100%。</t>
  </si>
  <si>
    <t>智慧血液设备验收合格率</t>
  </si>
  <si>
    <t>智慧血液设备验收合格率100%。</t>
  </si>
  <si>
    <t>暗娼、男性同性性行为人群艾滋病检测比例</t>
  </si>
  <si>
    <t>暗娼、男性同性性行为人群艾滋病检测比例100%，指标值≥70%。</t>
  </si>
  <si>
    <t>改建、新建献血屋验收合格率</t>
  </si>
  <si>
    <t>献血屋验收合格率为100%。</t>
  </si>
  <si>
    <t>荣誉卡办卡人员体检覆盖率</t>
  </si>
  <si>
    <t>由于献血者体检知晓率不高导致荣誉卡办卡人员体检覆盖率本年仅完成35%</t>
  </si>
  <si>
    <t>结核病患者住院医药费用减免比例</t>
  </si>
  <si>
    <t>自费住院患者住院医药费用减免比例为30%，指标值为30%。</t>
  </si>
  <si>
    <t>口腔督导检查覆盖率</t>
  </si>
  <si>
    <t>口腔督导检查覆盖率95%，指标值≥95%。</t>
  </si>
  <si>
    <t>职业病报告及时率</t>
  </si>
  <si>
    <t>职业病报告及时。</t>
  </si>
  <si>
    <t>疾控检测报告及时率</t>
  </si>
  <si>
    <t>疾控检测报告及时。</t>
  </si>
  <si>
    <t>妇幼健康宣传教育完成及时率</t>
  </si>
  <si>
    <t>中心血站新购置设备到位及时率</t>
  </si>
  <si>
    <t>职业病鉴定办结率</t>
  </si>
  <si>
    <t>精神卫生培训合格率</t>
  </si>
  <si>
    <t>结核病患者减免及时率</t>
  </si>
  <si>
    <t>妇幼保健组织培训人均成本节约率</t>
  </si>
  <si>
    <t>0%-15%</t>
  </si>
  <si>
    <t>人均成本为300元/天，指标值≤450元/天均达到相应标准。</t>
  </si>
  <si>
    <t>中心血站车辆购置成本节约率</t>
  </si>
  <si>
    <t>车辆购置成本为385.59万元，指标值≤399万元，成本指标达标。</t>
  </si>
  <si>
    <t>购买应急消杀药品成本节约率</t>
  </si>
  <si>
    <t>购买应急消杀药品成本为135.57万元，指标值≤137万元，成本指标达标。</t>
  </si>
  <si>
    <t>疾控中心大楼维修成本成本节约率</t>
  </si>
  <si>
    <t>疾控中心大楼维修成本120.8万元，未超过指标值129.2万元，成本指标达标。</t>
  </si>
  <si>
    <t>新建献血屋及配套基础设施，配置专业设备成本节约率</t>
  </si>
  <si>
    <t>新建献血屋及配套基础设施，配置专业设备745.58万元，指标值≤850万元，成本指标达标。</t>
  </si>
  <si>
    <t>孕产妇死亡率（/10万）</t>
  </si>
  <si>
    <t>项目运行对促进其他公共卫生服务推进作用是否明显。</t>
  </si>
  <si>
    <t>0.1‰</t>
  </si>
  <si>
    <t>孕产妇死亡率低于0.1‰，则得满分，每高于1%，扣除5%权重分，扣完为止。</t>
  </si>
  <si>
    <t>孕产妇死亡率为0.04‰，低于指标值0.1‰。</t>
  </si>
  <si>
    <t>婴儿死亡率</t>
  </si>
  <si>
    <t>4‰</t>
  </si>
  <si>
    <t>婴儿死亡率低于4‰，则得满分，每高于0.1‰，扣除5%权重分，扣完为止。</t>
  </si>
  <si>
    <t>婴儿死亡率为1‰，低于指标值4‰。</t>
  </si>
  <si>
    <t>以镇（街道）为单位适龄儿童免疫规划疫苗接种率</t>
  </si>
  <si>
    <t>以镇（街道）为单位适龄儿童免疫规划疫苗接种率达90%以上，则得满分，每低于1%，扣除5%权重分，扣完为止。</t>
  </si>
  <si>
    <t>单位适龄儿童免疫规划疫苗接种率99%，超过指标值90%。</t>
  </si>
  <si>
    <t>卫生计生监督专项整治活动次数</t>
  </si>
  <si>
    <t>12次</t>
  </si>
  <si>
    <t>卫生计生监督专项整治活动不低于12次，则得满分，每低于1%，扣除5%权重分，扣完为止。</t>
  </si>
  <si>
    <t>本年卫生计生监督专项整治活动12次。</t>
  </si>
  <si>
    <t>食品安全风险检测样品完成率</t>
  </si>
  <si>
    <t>食品安全风险检测样品1372份，指标值为1270份，完成率为100%。</t>
  </si>
  <si>
    <t>水和环境监测完成率</t>
  </si>
  <si>
    <t>水和环境监测5000份，指标值≥2000份，完成率为100%。</t>
  </si>
  <si>
    <t>组织开展卫生应急紧急医学救援演练次数完成率</t>
  </si>
  <si>
    <t>组织开展卫生应急紧急医学救援演练次数完成率6次，指标值为6次，完成率为100%。</t>
  </si>
  <si>
    <t>到区市开展危重孕产妇专家指导抢救技能培训</t>
  </si>
  <si>
    <t>到区市开展危重孕产妇专家指导抢救技能培训2次，实际由于疫情原因未能实施，故扣除权重分1分。</t>
  </si>
  <si>
    <t>流行性出血热鼠情监测次数完成率</t>
  </si>
  <si>
    <t>流行性出血热鼠情监测次数为4次，指标值为4次，完成率为100%。</t>
  </si>
  <si>
    <t>医学实验室质量和能力</t>
  </si>
  <si>
    <t>通过ISO15189医学实验室质量和能力认可复审</t>
  </si>
  <si>
    <t>通过ISO15189医学实验室质量和能力。</t>
  </si>
  <si>
    <t>传染病疫情得到及时有效处置完成率</t>
  </si>
  <si>
    <t>传染病疫情得到及时有效处置完成率超过95%，则得满分，每低于1%，扣除5%权重分，扣完为止。</t>
  </si>
  <si>
    <t>传染病疫情得到及时有效处置完成率为100%。</t>
  </si>
  <si>
    <t>孕产妇系统管理率</t>
  </si>
  <si>
    <t>孕产妇系统管理率不低于95%，则得满分，每低于1%，扣除5%权重分，扣完为止。</t>
  </si>
  <si>
    <t>孕产妇系统管理率为96.35%，超过指标值95%。</t>
  </si>
  <si>
    <t>建成区鼠、蚊、蝇、蟑螂的密度</t>
  </si>
  <si>
    <t xml:space="preserve">达到国家病媒生物密度控制水平标准C级要求 </t>
  </si>
  <si>
    <t>其他公共卫生服务补助政策可持续性</t>
  </si>
  <si>
    <t>其他公共卫生服务补助资金后续运行及成效发挥的可持续影响情况</t>
  </si>
  <si>
    <t>其他公共卫生服务补助补助政策能够使项目后续运行及成效发挥得到可持续发展，得1分；成效较显著，得0.5分；成效一般，得0.2分；成效不显著，得0分</t>
  </si>
  <si>
    <t>传染病慢病防治项目、妇幼专项资金、预防与控制艾滋病等相关项目中政策均具有可持续性。</t>
  </si>
  <si>
    <t>其他公共卫生服务补助项目可持续性</t>
  </si>
  <si>
    <t>其他公共卫生服务补助补助项目运转是否形成了可持续发展的机制</t>
  </si>
  <si>
    <t>其他公共卫生服务补助补助项目运转形成了可持续发展的机制，得1分；成效较显著，得0.5分；成效一般，得0.2分；成效不显著，得0分</t>
  </si>
  <si>
    <t>智慧血液管理平台建设为长期提升我市血液管理精细化水平，加强血液从采集到临床使用全过程监管，推进临床合理用血，确保血液质量安全提供了保障。</t>
  </si>
  <si>
    <t>开发区献血屋整体满意度88%，永旺献血屋整体满意度83%，满意度较低，故扣除0.5权重分。</t>
  </si>
  <si>
    <t>附件1-5</t>
  </si>
  <si>
    <t>2020年其他卫生健康项目补助资金绩效评价指标评分表</t>
  </si>
  <si>
    <t>根据取得的预算编制材料，项目申请、设立过程规范，项目资金申请、批复文件齐全且已经过专家论证。</t>
  </si>
  <si>
    <t>根据取得预算编制材料和绩效目标表，项目绩效目标与实际工作内容具有相关性，项目预期产出效益和效果符合正常的业绩水平，绩效目标设置符合预算编制材料所载资金用途。</t>
  </si>
  <si>
    <t>绩效指标值清晰、可衡量，详见产出和效益指标。</t>
  </si>
  <si>
    <r>
      <rPr>
        <sz val="11"/>
        <color theme="1"/>
        <rFont val="宋体"/>
        <charset val="134"/>
        <scheme val="minor"/>
      </rPr>
      <t>根据取得的预算编制资料、</t>
    </r>
    <r>
      <rPr>
        <sz val="11"/>
        <rFont val="宋体"/>
        <charset val="134"/>
        <scheme val="minor"/>
      </rPr>
      <t>招投标文件和采购合同，预算编制经过专家论证、测算依据充分，与工作内容相匹配。</t>
    </r>
  </si>
  <si>
    <t>根据取得的预算编制资料，资金分配合理，与预算编制中年度工作重点匹配。</t>
  </si>
  <si>
    <t>资金到位率=（实际到位资金/预算到位资金）×100%=（2250/2250）×100%=100%</t>
  </si>
  <si>
    <t>根据询问、查阅原始单据等程序，实际预算执行率=（2205/2250）×100%=98%。</t>
  </si>
  <si>
    <t>根据询问、查阅原始单据等程序发现符合国家财经法规和财务管理制度以及有关专项资金管理办法的规定；资金的拨付有完整的审批程序和手续；符合项目预算批复或合同规定的用途；不存在截留、挤占、挪用、虚列支出等情况。</t>
  </si>
  <si>
    <t>根据取得规章制度汇编，项目实施单位建立的财务管理制度和业务管理制度合法、合规、完整。</t>
  </si>
  <si>
    <t>购买直升机运行服务完成率</t>
  </si>
  <si>
    <t>购买2架直升机运行服务。实际完成率达100%，则得满分，每低于1%，扣除5%权重分，扣完为止。</t>
  </si>
  <si>
    <t>根据取得的招投标文件和采购合同，实际购买2架青岛联合通航公司直升机运行服务费，采购直升机运行服务完成率100%。</t>
  </si>
  <si>
    <t>购买直升机服务质量达标率</t>
  </si>
  <si>
    <t>购买直升机运行服务质量达标率100%，则得满分，每低于1%，扣除5%权重分，扣完为止。</t>
  </si>
  <si>
    <t>根据取得的验收单及检测报告，购买服务的直升机拥有相关资质，符合要求，合格率达100%。</t>
  </si>
  <si>
    <t>购买直升机服务时限</t>
  </si>
  <si>
    <t>各项目是否均按照计划、文件批复等相关规定及时完成，用以反映和考核项目产出时效目标的实现程度。项目完成及时率=及时完成的产出数/实际产出数*100%。</t>
  </si>
  <si>
    <t>根据访谈及所取得的资料，项目均按照计划及时完成，完成及时率达100%。</t>
  </si>
  <si>
    <t>成本节约率</t>
  </si>
  <si>
    <t>项目成本数</t>
  </si>
  <si>
    <t xml:space="preserve">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
</t>
  </si>
  <si>
    <t>根据预算成本为2250万元，实际支出成本2205万元，成本节约率为2%。</t>
  </si>
  <si>
    <t>突发事件医疗救援执行情况</t>
  </si>
  <si>
    <t>项目运行对打造我市海、陆、空立体救援模式，以提高应急突发事件救援能力是否显著。</t>
  </si>
  <si>
    <t>100%/合格</t>
  </si>
  <si>
    <t>突发事件医疗救援执行率达100%且服务质量合格得满分，每降低1%，扣5%权重分</t>
  </si>
  <si>
    <t>购买2架直升机运行服务，打造我市海、陆、空立体救援模式，提高了应急突发事件救援能力和执行能力。突发事件医疗救援执行率达100%。</t>
  </si>
  <si>
    <t>政策
可持续性</t>
  </si>
  <si>
    <t>航空救援项目政策保障可持续性</t>
  </si>
  <si>
    <t>考察飞行救援后续运行及成效发挥的可持续影响情况。</t>
  </si>
  <si>
    <t>项目政策能够使项目后续运行及成效发挥得到可持续发展得满分，未得到可持续发展则可根据专家判断可得75%、50%、25%、0的权重分。</t>
  </si>
  <si>
    <t>项目立项及政策文件健全，可以保障该项目后续正常运行并取得良好成效。</t>
  </si>
  <si>
    <t>航空救援项目发展机制可持续性</t>
  </si>
  <si>
    <t>患者满意度</t>
  </si>
  <si>
    <t>≥95%</t>
  </si>
  <si>
    <t>根据对项目实施单位人员进行现场访谈，服务对象满意度达95%以上。</t>
  </si>
  <si>
    <t>附件1-6</t>
  </si>
  <si>
    <t>2020年卫生健康管理事务资金绩效评价指标评分表</t>
  </si>
  <si>
    <t>资金到位率=（实际到位资金/预算到位资金）×100%=（1212.0945/1212.0945）×100%=100%</t>
  </si>
  <si>
    <t>根据询问、查阅原始单据等程序，实际预算执行率=（1166.64/1212.0945）×100%=96.25%。扣20%权重分。</t>
  </si>
  <si>
    <t>基本公共卫生服务项目管理资金完成率</t>
  </si>
  <si>
    <t>基本公共卫生服务项目管理资金开展电话调查2000次，每低于1%，扣除5%权重分，扣完为止。</t>
  </si>
  <si>
    <t>通过查看抽样明细，实际开展电话调查2000次，实际完成率100%。</t>
  </si>
  <si>
    <t>举办3岁以下婴幼儿照护工作完成率</t>
  </si>
  <si>
    <t>举办婴幼儿照护工作培训班1期，每低于1%，扣除5%权重分，扣完为止。</t>
  </si>
  <si>
    <t>根据取得的婴幼儿照护工作培训通知及参训人员签到表，实际完成率100%。</t>
  </si>
  <si>
    <t>居民健康状况与行为危险因素调查人数完成率</t>
  </si>
  <si>
    <t>居民健康状况与行为危险因素调查人数超过4800人（含4800人），每低于1%，扣除5%权重分，扣完为止。</t>
  </si>
  <si>
    <t>根据青岛市居民健康状况与行为危险因素调查数据库，居民健康状况与行为危险因素调查总计4840人，实际完成率100.83%。</t>
  </si>
  <si>
    <t>开展食源性疾病监测督导次数完成率</t>
  </si>
  <si>
    <t>开展食源性疾病监测督导实际次数超过1次（含1次）得1.0分，每低于1%，扣除5%权重分，扣完为止。</t>
  </si>
  <si>
    <t>通过查看现场督导图片和活动总结，本年开展食源性疾病监测督导1次，实际完成率100%。</t>
  </si>
  <si>
    <t>健康老龄化完成率</t>
  </si>
  <si>
    <t>处理涉老纠纷（含咨询、代书、调解）600起以上（含600起）；每期编发《青岛老龄》期刊数量3000册以上（含3000册）；老年人健康管理试点示范数量不少于10个（含10个）；应对人口老龄化，实施健康老龄化理论、政策研究报告不少于10篇；山东省老年人优待证制发超过16万份（含16万份）；以上6项全部完成得满分，每有一项不满足扣除1/5权重分，三项及以上没完成扣除全部分数。</t>
  </si>
  <si>
    <t>根据《山东老年人优待证》采购合同、老年人健康综合管理试点示范项目政府采购合同和青岛市维护老年人合法权益法律服务的验收报告和查看相关论文、理论政策报告等，本年处理涉老纠纷（含咨询、代书、调解）1127起，实际完成率187.83%；编发《青岛老龄》期刊3000册，实际完成率100%；老年人健康管理试点示范数量10个，实际完成率100%；应对人口老龄化，实施健康老龄化理论、政策研究报告12篇，实际完成率120%；制发老年人优待证16万份，实际完成率100%。</t>
  </si>
  <si>
    <t>走访慰问医养机构数量完成率</t>
  </si>
  <si>
    <t>走访慰问医养机构数量2家；实际达2家及以上得0.4分，每低于1%，扣除5%权重分，扣完为止。</t>
  </si>
  <si>
    <t>通过查看现场走访图片和青岛政务信息网发布的相关信息，走访慰问医养机构数量2家，实际完成率100%。</t>
  </si>
  <si>
    <t>医养结合工作督导检查和考核评估次数完成率</t>
  </si>
  <si>
    <t>医养结合工作督导检查和考核评估25次；实际达25次及以上得0.8分，每低于1%，扣除5%权重分，扣完为止。</t>
  </si>
  <si>
    <t>通过查看现场督导检查和考察的相关图片、“2020年1月9日关于开展基本公卫绩效评价督导的函”，医养结合工作督导检查和考核评估52次，实际完成率208%。</t>
  </si>
  <si>
    <t>线路及短信网关租赁数量完成率</t>
  </si>
  <si>
    <t>线路及短信网关租赁15条；实际达15条及以上得0.7分，每低于1%，扣除5%权重分，扣完为止。</t>
  </si>
  <si>
    <t>通过查看相关合同，线路及短信网关租赁15条，实际完成率100%。</t>
  </si>
  <si>
    <t>网站、微信、微博年度信息发布数量完成率</t>
  </si>
  <si>
    <t>网站、微信、微博年度信息发布3000条信息；实际完成率达100%得0.5分，每低于1%，扣除5%权重分，扣完为止。</t>
  </si>
  <si>
    <t>通过查看后台数据，网站、微信、微博年度信息发布10720条信息，实际完成率357.33%。</t>
  </si>
  <si>
    <t>开展新闻媒体健康教育宣传合作项目完成率</t>
  </si>
  <si>
    <t>开展9个新闻媒体健康教育宣传合作项目；实际完成率达100%得0.9分，每低于1%，扣除5%权重分，扣完为止。</t>
  </si>
  <si>
    <t>通过查看新闻媒体健康宣传签订的相关合同，共开展9个新闻媒体健康教育宣传合作项目，实际完成率100%。</t>
  </si>
  <si>
    <t>举办“健康青岛，幸福银龄”系列敬老公益活动完成率</t>
  </si>
  <si>
    <t>举办“健康青岛，幸福银龄”系列敬老公益活动20场次；实际完成率达100%得0.5分，每低于1%，扣除5%权重分，扣完为止。</t>
  </si>
  <si>
    <t>根据取得的现场图片和活动总结，举办“健康青岛，幸福银龄”系列敬老公益活动20场次，全部圆满完成，实际完成率100%。</t>
  </si>
  <si>
    <t>互联网联通率</t>
  </si>
  <si>
    <t>互联网联通率达100%；实际完成率达100%得0.9分，每低于1%，扣除5%权重分，扣完为止。</t>
  </si>
  <si>
    <t>通过查看后台相关数据和日志截图，互联网联通率为100%，实际完成率100%。</t>
  </si>
  <si>
    <t>举办婴幼儿照护工作培训班培训合格率</t>
  </si>
  <si>
    <t>培训合格率95%以上（含95%）；实际完成率达100%得0.3分，每低于1%，扣除5%权重分，扣完为止。</t>
  </si>
  <si>
    <t>根据人口家庭处2020年工作总结，培训合格率100%，实际完成率100%。</t>
  </si>
  <si>
    <t>举办基本公共卫生服务培训班参与度</t>
  </si>
  <si>
    <t>≥90%</t>
  </si>
  <si>
    <t>培训参与度90%以上（含90%）；实际完成率达100%得0.4分，每低于1%，扣除5%权重分，扣完为止。</t>
  </si>
  <si>
    <t>通过查看培训签到表，培训参与度100%；实际完成率100%。</t>
  </si>
  <si>
    <t>居民健康状况与行为危险因素调查任务完成率</t>
  </si>
  <si>
    <t>居民健康状况与行为危险因素调查任务完成率100%；实际完成率达100%得0.3分，每低于1%，扣除5%权重分，扣完为止。</t>
  </si>
  <si>
    <t>根据青岛市居民健康状况与行为危险因素调查数据库，居民健康状况与行为危险因素调查任务完成率100.83%，实际完成率达100%。</t>
  </si>
  <si>
    <t>举办“健康青岛，幸福银龄”系列敬老公益活动质量达标率</t>
  </si>
  <si>
    <t>活动质量达标率100%；实际完成率达100%得0.3分，每低于1%，扣除5%权重分，扣完为止。</t>
  </si>
  <si>
    <t>经过查看现场剧照和活动总结，活动均圆满完成，活动质量达标率100%</t>
  </si>
  <si>
    <t>食源性疾病主动监测完成率</t>
  </si>
  <si>
    <t>食源性疾病主动计划监测400份，食源性疾病主动监测总数完成率达100%；实际完成率达100%得0.5分，每低于1%，扣除5%权重分，扣完为止。</t>
  </si>
  <si>
    <t>通过查看食品检测报告，实际监测411份，总数完成率102.75%</t>
  </si>
  <si>
    <t>辖区内矛盾纠纷调解成功率</t>
  </si>
  <si>
    <t>辖区内矛盾纠纷调解成功率超过90%（包含90%）；实际完成率达90%及以上得0.8分，每低于1%，扣除5%权重分，扣完为止。</t>
  </si>
  <si>
    <t>根据青岛市维护老年人合法权益法律服务的验收报告，辖区内矛盾纠纷调解成功率100%。</t>
  </si>
  <si>
    <t>应对人口老龄化，健康老龄化理论、政策研究完成率</t>
  </si>
  <si>
    <t>应对人口老龄化，健康老龄化理论、政策研究完成率达100%；实际完成率达100%得0.4分，每低于1%，扣除5%权重分，扣完为止。</t>
  </si>
  <si>
    <t>查看相关论文、理论政策报告等，应对人口老龄化，健康老龄化理论、政策研究完成率为100% 。</t>
  </si>
  <si>
    <t>区市医养结合工作督导检查和考核评估覆盖率</t>
  </si>
  <si>
    <t>区市医养结合工作督导检查和考核评估覆盖率达100%；实际完成率达100%得0.3分，每低于1%，扣除5%权重分，扣完为止。</t>
  </si>
  <si>
    <t>通过查看各区市现场督导的图片和总结，医养结合工作督导检查和考核评估涉及各区市，项目覆盖率100%。</t>
  </si>
  <si>
    <t>食品污染物检测完成率</t>
  </si>
  <si>
    <t>食品污染物检测1270份；实际完成率达100%得0.4分，每低于1%，扣除5%权重分，扣完为止。</t>
  </si>
  <si>
    <t>通过查看疾控中心的食品检测报告，本年实际食品污染物检测1372份，实际完成率108.03%</t>
  </si>
  <si>
    <t>健康教育宣传品印制合格率</t>
  </si>
  <si>
    <t>健康教育宣传品印制合格率95%；实际完成率达95%及以上得0.4分，每低于1%，扣除5%权重分，扣完为止。</t>
  </si>
  <si>
    <t>经过查看健康教育宣传品验收单，健康教育宣传品印制合格率均为100%。</t>
  </si>
  <si>
    <t>调查居民健康状况与行为危险因素完成及时率</t>
  </si>
  <si>
    <t>根据访谈，项目均按照计划及时完成，完成及时率达100%。</t>
  </si>
  <si>
    <t>完成食源性疾病督导工作完成及时率</t>
  </si>
  <si>
    <t>医养结合工作督导检查和考核评估完成及时率</t>
  </si>
  <si>
    <t>人均培训成本节约率</t>
  </si>
  <si>
    <t>食品安全保障、基本公共卫生服务人均培训成本均为450元/天，成本节约率大于0%且低于15%，则得满分，每高于（15%）或低于（0%）1%，扣除5%权重分，扣完为止。</t>
  </si>
  <si>
    <t>根据取得的酒店费用明细和查看相关发票，食品安全保障实际发生培训成本148.39元/天，成本节约率67.02%，扣除1/2权重分；由于疫情原因，基本公共卫生服务培训从线下转为线上，大大节约成本，人均培训成本34元/天，成本节约率92.4%,扣除1/2权重分。</t>
  </si>
  <si>
    <t>健康老龄化国情教育成本节约率</t>
  </si>
  <si>
    <t>为提升老龄化国情教育，编发《青岛老龄》期刊成本28.8万元，成本节约率大于0%且低于15%，则得满分，每高于（15%）或低于（0%）1%，扣除5%权重分，扣完为止。</t>
  </si>
  <si>
    <t>通过查看相关凭证和合同，项目实际发生成本28.6万元，成本节约率为0.07%。</t>
  </si>
  <si>
    <t>“综合治理出生人口性别比”宣传品制作成本节约率</t>
  </si>
  <si>
    <t>“综合治理出生人口性别比”宣传品制作成本10万元，成本节约率大于0%且低于15%，则得满分，每高于（15%）或低于（0%）1%，扣除5%权重分，扣完为止。</t>
  </si>
  <si>
    <t>通过查看出生人口性别比宣传品支出审计表和相关凭证，项目实际发生成本7.85万元，成本节约率为21.5%，扣除57.5%的权重分。</t>
  </si>
  <si>
    <t>医养结合示范市创建经费成本节约率</t>
  </si>
  <si>
    <t>医养结合示范市创建经费总成本8万元，成本节约率大于0%且低于15%，则得满分，每高于（15%）或低于（0%）1%，扣除5%权重分，扣完为止。</t>
  </si>
  <si>
    <t>通过查看该项目的明细账和检查相关凭证及附件，项目实际发生成本0.6924万元，成本节约率为91.35%，扣除100%权重分。</t>
  </si>
  <si>
    <t>市卫生数据交换共享平台运维成本节约率</t>
  </si>
  <si>
    <t>市卫生数据交换共享平台运维市卫生数据交换共享平台运维费97万，成本节约率大于0%且低于15%，则得满分，每高于（15%）或低于（0%）1%，扣除5%权重分，扣完为止。</t>
  </si>
  <si>
    <t>通过查看该项目的明细账和检查相关凭证及附件,项目实际发生成本95.69万元，成本节约率为1.35%。</t>
  </si>
  <si>
    <t>全市居民健康素养水平较2019年提高比率</t>
  </si>
  <si>
    <t>项目运行对提高全民卫生健康素养水平是否显著。</t>
  </si>
  <si>
    <t>全市居民健康素养水平是否较2019年提高1%，实际完成率达100%得8.0分，每低于1%，扣除5%权重分，扣完为止。</t>
  </si>
  <si>
    <t>通过相关调查和查看总结报告，全市居民健康素养水平较2019提高2.54%，项目运行有助于提高全民卫生健康素养水平。</t>
  </si>
  <si>
    <t>性别比范围</t>
  </si>
  <si>
    <t xml:space="preserve"> 项目运行对出生人口性别比范围控制情况</t>
  </si>
  <si>
    <t>109以内</t>
  </si>
  <si>
    <t>出生人口性别比保持在107以内；实际完成率达100%得2.0分，每低于1%，扣除5%权重分，扣完为止。</t>
  </si>
  <si>
    <t>通过查看出生人口统计系统，性别比为106.86%；实际完成率100%。</t>
  </si>
  <si>
    <t>群众健康状况知晓率</t>
  </si>
  <si>
    <t>项目运行对了解居民健康状况是否显著。</t>
  </si>
  <si>
    <t>&gt;80%</t>
  </si>
  <si>
    <t>群众健康状况知晓率超过80%（不含80%）；实际完成率达100%得3.0分，每低于1%，扣除5%权重分，扣完为止。</t>
  </si>
  <si>
    <t>群众健康状况知晓率83.28%，项目运行有助于了解居民健康状况。</t>
  </si>
  <si>
    <t>哨点医院的食源性疾病病例上报的质量提高比率</t>
  </si>
  <si>
    <t>加强食源性疾病监测工作的培训，提升哨点医院的食源性疾病病例上报的质量。</t>
  </si>
  <si>
    <t>哨点医院的食源性疾病病例上报的质量是否得到逐步提高；实际完成率达100%得3.0分，每低于1%，扣除5%权重分，扣完为止。</t>
  </si>
  <si>
    <t>通过查看食源性监测报告系统，哨点医院的食源性疾病病例上报的质量得到逐步提高。</t>
  </si>
  <si>
    <t>系统软硬件使用率</t>
  </si>
  <si>
    <t>系统软硬件是否得到充分利用。</t>
  </si>
  <si>
    <t>≥99%</t>
  </si>
  <si>
    <t>系统软硬件使用率超过99%(含99%);实际完成率达100%得6.0分，每低于1%，扣除5%权重分，扣完为止。</t>
  </si>
  <si>
    <t>通过观看系统截图和后台数据访问数据、相关日志，系统软硬件使用率100%。</t>
  </si>
  <si>
    <t>基本公卫人员服务能力提高比率</t>
  </si>
  <si>
    <t>项目运行对基本公卫人员服务能力提升是否显著。</t>
  </si>
  <si>
    <t>基本公共卫生人员服务能力是否得到逐步提高；实际完成率达100%得3.0分，每低于1%，扣除5%权重分，扣完为止。</t>
  </si>
  <si>
    <t>持续推进健康档案复核升级和开放工作以确保健康档案质量、积极广泛开展形式多样的健康教育活动、基本公共卫生人员服务能力逐步提高，完成率为100%。</t>
  </si>
  <si>
    <t>卫生健康管理事务项目政策可持续性</t>
  </si>
  <si>
    <t>考察卫生健康管理事务项目后续运行及成效发挥的可持续影响状况。</t>
  </si>
  <si>
    <t>卫生健康管理事务项目发展机制可持续性</t>
  </si>
  <si>
    <t>考察卫生健康管理事务后续运行对提高公共卫生的防控救治能力的可持续性。</t>
  </si>
  <si>
    <t>受益人群满意度</t>
  </si>
  <si>
    <t>根据对项目受益的人员进行调查问卷，服务对象满意度达95%，则得满分，每降低1%，扣除5%权重分。</t>
  </si>
  <si>
    <t>根据对居民健康状况受益人群进行问卷调查，服务对象满意度达100%。</t>
  </si>
  <si>
    <t>附件1-7</t>
  </si>
  <si>
    <t>2020年计划生育服务补助资金绩效评价指标评分表</t>
  </si>
  <si>
    <t>绩效指标值具体、清晰、可衡量，指标值与项目年度任务数或计划数相对应。详见产出和效益指标。</t>
  </si>
  <si>
    <t>资金到位率=（实际到位资金/预算到位资金）×100%=（52/52）×100%=100%</t>
  </si>
  <si>
    <t>根据询问、查阅明细账、原始单据等程序，实际预算执行率=（37.86/52）×100%=72.81%。扣100%权重分。</t>
  </si>
  <si>
    <t>第三方电话调查育龄妇女和计生主任完成率不少于1500人完成率</t>
  </si>
  <si>
    <t>第三方电话调查育龄妇女和计生主任不少于1500人，实际完成率达100%，则得满分，每低于1%，扣除5%权重分，扣完为止。</t>
  </si>
  <si>
    <t>根据取得的第三方调查统计表，第三方调查人数合计1500人，实际完成率达100%。</t>
  </si>
  <si>
    <t>目标人群走访慰问数量200户完成率</t>
  </si>
  <si>
    <t>走访慰问目标人群200户，实际完成率达100%，则得满分，每低于1%，扣除5%权重分，扣完为止。</t>
  </si>
  <si>
    <t>根据取得的走访慰问台账，目标人群200户，实际完成走访慰问199户，实际完成率99.5%，扣2.5%权重分。</t>
  </si>
  <si>
    <t>特困家庭走访慰问活动及区市评估调研活动完成率</t>
  </si>
  <si>
    <t>特困家庭走访慰问活动1次，实际完成率达100%，则得满分，每低于1%，扣除5%权重分，扣完为止。</t>
  </si>
  <si>
    <t>根据访谈及取得的资金使用情况说明，受疫情影响未进行走访慰问及区市调研活动，实际完成率0%，扣100%权重分。</t>
  </si>
  <si>
    <t>制作性别比宣传品3000份完成率</t>
  </si>
  <si>
    <t>制作性别比宣传品3000份；实际完成率达100%，则得满分，每低于1%，扣除5%权重分，扣完为止。</t>
  </si>
  <si>
    <t>根据取得的宣传品采购合同、发票、资金支出审批表等资料，实际购买性别比宣传品美恩体脂称1000台，实际完成率=1000/3000=33.33%，扣除100%权重分。</t>
  </si>
  <si>
    <t>举办出生人口性别比业务和考核培训班1期不少于250人完成率</t>
  </si>
  <si>
    <t>举办出生人口性别比业务和考核培训班1期。实际完成率达100%，则得满分，每低于1%，扣除5%权重分，扣完为止。</t>
  </si>
  <si>
    <t>根据询问，因疫情原因，不能举办大规模人员培训，改为与全市3岁以下婴幼儿照护工作推进会暨工作培训班一并部署，实际完成率100%。</t>
  </si>
  <si>
    <t>组织综合治理出生人口性别比全市督导次数不少于1次完成率</t>
  </si>
  <si>
    <t>组织全市督导次数≥1次。实际完成率达100%，则得满分，每低于1%，扣除5%权重分，扣完为止。</t>
  </si>
  <si>
    <t>根据取得的巡查工作报告，已经组织全市督导并形成工作记录，实际完成率100%。</t>
  </si>
  <si>
    <t>计生主任救助发放完成率</t>
  </si>
  <si>
    <t>公益金救助计生主任4人；实际完成率达100%，则得满分，每低于1%，扣除5%权重分，扣完为止。</t>
  </si>
  <si>
    <t>根据提供的青岛市人口和计划生育公益金救助表，公益金救助计生主任0人，公益金救助计生主任人数完成率0%，扣除100%权重分。</t>
  </si>
  <si>
    <t>子女大病救助发放完成率</t>
  </si>
  <si>
    <t>公益金救助子女大病8人；实际完成率达100%，则得满分，每低于1%，扣除5%权重分，扣完为止。</t>
  </si>
  <si>
    <t>根据提供的青岛市人口和计划生育公益金救助表，公益金救助子女大病4人，实际完成率=4/8=50%，扣除100%权重分。</t>
  </si>
  <si>
    <t>子女死亡救助发放完成率</t>
  </si>
  <si>
    <t>公益金救助子女死亡人数34人；实际完成率达100%，则得满分，每低于1%，扣除5%权重分，扣完为止。</t>
  </si>
  <si>
    <t>根据提供的青岛市人口和计划生育公益金救助表，公益金救助子女死亡人数11人，实际完成率=11/34=32.35%，扣除100%权重分。</t>
  </si>
  <si>
    <t>目标人群走访慰问帮扶对象政策符合度</t>
  </si>
  <si>
    <t>目标人群走访慰问帮扶对象政策符合度达100%，则得满分，每低于1%，扣除5%权重分，扣完为止。</t>
  </si>
  <si>
    <t>根据取得的走访慰问人群资料，目标人群走访慰问帮扶对象政策符合度达100%。</t>
  </si>
  <si>
    <t>救助对象政策符合度</t>
  </si>
  <si>
    <t>救助对象政策符合度达100%，则得满分，每低于1%，扣除5%权重分，扣完为止。</t>
  </si>
  <si>
    <t>根据取得的救助对象资料，救助对象政策符合度100%。</t>
  </si>
  <si>
    <t>农村部分计划生育家庭奖励扶助制度政策落实及时率</t>
  </si>
  <si>
    <t>根据访谈及取得的农村部分计划生育家庭奖励扶助制度政策落实相关资料，2020年该项工作政策落实到位，各项指标均圆满完成，完成及时率100%。</t>
  </si>
  <si>
    <t>补助资金发放及时率</t>
  </si>
  <si>
    <t>救助资金发放时间截止到2020年12月底前；完成及时率达100%则得满分，每低于1%，扣除5%权重分，扣完为止。</t>
  </si>
  <si>
    <t>根据访谈及取得的资料，救助资金均按照计划及时发放，完成及时率达100%。（未全部发放的原因为符合条件的人数低于预算人数）</t>
  </si>
  <si>
    <t>第三方电话调查育龄妇女和计生主任成本节约率</t>
  </si>
  <si>
    <t>第三方电话调查育龄妇女和计生主任有效样本每份20元；成本节约率大于0%且低于15%，则得满分，每高于（15%）或低于（0%）1%，扣除5%权重分，扣完为止。</t>
  </si>
  <si>
    <t>根据取得的采购合同及发票、评审小组评审会议资料及第三方调查问卷验收报告等资料，第三方电话调查育龄妇女和计生主任有效样本实际成本=28500/1500=19元/份，成本节约率=（20-19）/20=5%。</t>
  </si>
  <si>
    <t>目标人群走访慰问成本节约率</t>
  </si>
  <si>
    <t>目标人群走访慰问成本500元/户；成本节约率大于0%且低于15%，则得满分，每高于（15%）或低于（0%）1%，扣除5%权重分，扣完为止。</t>
  </si>
  <si>
    <t>根据取得的走访慰问台账及资金支出明细账，目标人群走访慰问实际成本500元/户，成本节约率=0%</t>
  </si>
  <si>
    <t>制作性别比宣传品成本节约率</t>
  </si>
  <si>
    <t>制作性别比宣传品成本10万元；成本节约率大于0%且低于15%，则得满分，每高于（15%）或低于（0%）1%，扣除5%权重分，扣完为止。</t>
  </si>
  <si>
    <t>根据取得的项目支出明细账，制作性别比宣传品实际成本7.85万元，成本节约率=（10-7.85）/10=21.5%。</t>
  </si>
  <si>
    <t>子女大病救助金成本节约率</t>
  </si>
  <si>
    <t>子女大病救助金发放标准3000元/人；成本节约率大于0%且低于15%，则得满分，每高于（15%）或低于（0%）1%，扣除5%权重分，扣完为止。</t>
  </si>
  <si>
    <t>根据取得的青岛市人口和计划生育公益金救助表及资金支出明细账，实际发放子女大病救助金3750元/人，成本节约率=（3000-3750）/3000=-25%，扣100%权重分。</t>
  </si>
  <si>
    <t>子女死亡救助金成本节约率</t>
  </si>
  <si>
    <t>子女死亡救助金发放标准3000元/人；成本节约率大于0%且低于15%，则得满分，每高于（15%）或低于（0%）1%，扣除5%权重分，扣完为止。</t>
  </si>
  <si>
    <t>根据取得的青岛市人口和计划生育公益金救助表及资金支出明细账，实际发放子女死亡救助金3000元/人，成本节约率=（3000-3000）/3000=0%。</t>
  </si>
  <si>
    <t>生育登记覆盖率90%以上</t>
  </si>
  <si>
    <t>考察项目运行对开展计划生育公益金救助、计生特殊家庭帮扶模式探索、综合治理出生人口性别比、计生目标管理责任考核工作，提高我市计划生育保障能力和服务水平是否显著。</t>
  </si>
  <si>
    <t>90%以上</t>
  </si>
  <si>
    <t>生育登记覆盖率90%以上得满分，每低于1%，扣除5%权重分，扣完为止。</t>
  </si>
  <si>
    <t>根据取得的《山东省卫生健康委员会关于2018-2020年度人口和计划生育目标管理责任制执行情况的通报》（鲁卫发【2021】2号）在2020年自然年度考核中，青岛市成绩在950分以上，并对此提出了表扬，生育覆盖率属于考核指标之一，视为完成目标。</t>
  </si>
  <si>
    <t>孕产妇死亡率0.1‰以下</t>
  </si>
  <si>
    <t>0.1‰以下</t>
  </si>
  <si>
    <t>孕产妇死亡率0.1‰以下得满分，每高于0.01‰，扣除5%权重分，扣完为止。</t>
  </si>
  <si>
    <t>根据取得的《孕产妇保健和健康情况年报表》，2020年青岛市孕产妇死亡率为0.0426‰。</t>
  </si>
  <si>
    <t>婴儿死亡率控制在4‰以下</t>
  </si>
  <si>
    <t>4‰以下</t>
  </si>
  <si>
    <t>婴儿死亡率4‰以下得满分，每高于0.1‰，扣除5%权重分，扣完为止。</t>
  </si>
  <si>
    <t>根据取得的《7岁以下儿童保健和健康情况年报表》，2020年青岛市婴儿死亡率为1.67‰。</t>
  </si>
  <si>
    <t>人口统计合格率保持在95%以上</t>
  </si>
  <si>
    <t>95%以上</t>
  </si>
  <si>
    <t>人口统计合格率保持在95%以上得满分，每低于1%，扣除5%权重分，扣完为止。</t>
  </si>
  <si>
    <t>根据取得的《山东省卫生健康委员会关于2018-2020年度人口和计划生育目标管理责任制执行情况的通报》（鲁卫发【2021】2号）在2020年自然年度考核中，青岛市成绩在950分以上，并对此提出了表扬，人口统计合格率属于考核指标之一，视为完成目标。</t>
  </si>
  <si>
    <t>出口人口性别比107以内</t>
  </si>
  <si>
    <t>107以内</t>
  </si>
  <si>
    <t>出口人口性别比107以内得满分，每高于0.1，扣除5%权重分，扣完为止。</t>
  </si>
  <si>
    <t>根据取得的出生情况表，计算得出出生人口性别比为106.8，控制在107以内。</t>
  </si>
  <si>
    <t>计划生育服务补助项目政策保障可持续性</t>
  </si>
  <si>
    <t>考察项目后续运行及成效发挥的可持续影响情况。</t>
  </si>
  <si>
    <t>计划生育服务补助项目发展机制可持续性</t>
  </si>
  <si>
    <t>满意度
（10分）</t>
  </si>
  <si>
    <t>救助对象满意度</t>
  </si>
  <si>
    <t>≥80%</t>
  </si>
  <si>
    <t>根据对项目受益的人员进行现场访谈，服务对象满意度达80%以上。</t>
  </si>
  <si>
    <t>附件1-8</t>
  </si>
  <si>
    <t>2020年新冠肺炎疫情防控资金绩效评价指标评分表</t>
  </si>
  <si>
    <t>根据取得的预算编制材料和绩效目标申报表，部分非预算单位如青医附院、思达心脏医院、颐生健中西医结合骨科医院的绩效目标与青岛市卫健委本部资金合并编制，未单独编制，扣1/4权重分。</t>
  </si>
  <si>
    <t>根据取得的预算编制材料和绩效目标申报表，部分单位绩效目标编制不完整，如青岛市妇女儿童医院、青岛市疾病预防控制中心、青岛市急救中心、青岛市胸科医院后期追加一线人员补助资金，绩效目标未设置体现该资金的指标。绩效目标与项目年度任务数或计划数不完全对应。扣1/4权重分。</t>
  </si>
  <si>
    <t>根据取得的预算编制资料，项目预算已经过科学论证，预算的编制具有合理性。</t>
  </si>
  <si>
    <t>根据取得的预算申请资料，项目已经过测算，测算依据充分，项目资金全部用于预算编制材料规定用途且与年度工作重点匹配。</t>
  </si>
  <si>
    <t>资金到位率=（实际到位资金/预算到位资金）（30837.24/30837.24）×100%=100%</t>
  </si>
  <si>
    <t>根据询问、查阅明细账及原始单据等程序计算预算执行率=(29644.38574/30837.24)×100%=96.13%。扣20%权重分</t>
  </si>
  <si>
    <t>经审计，为应对新冠疫情，青岛市中医医院将预算应用于购买空气高效净化机的资金结余部分额外购买空气消毒器和其他预算外设备；青岛市妇幼保健院由于无法购买到5台空气高效净化机，故改为购买2台消毒机器人。</t>
  </si>
  <si>
    <t>项目实施单位均按照《青岛市新型冠状病毒感染肺炎医疗救治工作方案（试行）》的通知（青卫医药函字[2020]14号）、《青岛市应对秋冬季新冠肺炎疫情医疗救治工作方案（修订版）》的通知（青指发[2020]30号）、关于印发《青岛市新型冠状病毒感染肺炎疫情防控应急物资筹措和资金管理办法（暂行）》的通知（青防指办第41号）等相关要求执行。</t>
  </si>
  <si>
    <t>项目的执行有相关的签字审批流程，项目实施的人员条件、场地设备、信息支撑等落实到位。部分医院发热门诊建设工程尚未验收完毕，详见质量指标。扣1/4权重分。</t>
  </si>
  <si>
    <t>发热门诊建设及配套设备购置完成率</t>
  </si>
  <si>
    <t>发热门诊建设及配套设备购置医院共13家。实际完成率达100%，则得满分，每低于1%，扣除5%权重分，扣完为止。</t>
  </si>
  <si>
    <t>根据取得的各医院发热门诊建设及设备采购合同、发票、招投标文件、会议审批记录等，除青岛市中心医院没有竣工验收完毕外，其他医院均已建成验收并投入使用。实际完成率=(13-1)/13=92.31%,扣38%权重分。</t>
  </si>
  <si>
    <t>核酸实验室建设及配套设备购置完成率</t>
  </si>
  <si>
    <t>核酸实验室建设及配套设备购置医院共11家。实际完成率达100%，则得满分，每低于1%，扣除5%权重分，扣完为止。</t>
  </si>
  <si>
    <t>根据取得的各医院核算实验室建设及设备采购合同、发票、招投标文件、会议审批记录等，均已建成验收并投入使用。实际完成率=100%。</t>
  </si>
  <si>
    <t>购买医用设备及防疫物资完成率</t>
  </si>
  <si>
    <t>申请资金购买医用设备和防疫物资医院共8家。实际完成率达100%，则得满分，每有1家未完成，扣除15%权重分，扣完为止。</t>
  </si>
  <si>
    <t>根据取得的各医院医用设备和防疫物资采购合同、发票、招投标文件、会议审批记录等，实际完成率100%。</t>
  </si>
  <si>
    <t>发放援鄂医疗队员家属补贴完成率</t>
  </si>
  <si>
    <t>援鄂家属补贴涉及医院共10家。实际完成率达100%，则得满分，每有1家未完成，扣除10%权重分，扣完为止。</t>
  </si>
  <si>
    <t>根据取得的各医院支出明细账及援鄂家属补贴签收表，援鄂家属补贴均已发放。</t>
  </si>
  <si>
    <t>发放1-9月一线人员伙食补助和工作补助完成率</t>
  </si>
  <si>
    <t>1-9月一线人员伙食补助和工作补助涉及医院共20家。实际完成率达100%，则得满分，每有1家未完成，扣除5%权重分，扣完为止。</t>
  </si>
  <si>
    <t>根据取得的各医院支出明细账及一线人员伙食补助和工作补助发放明细表，该项补助均已发放。</t>
  </si>
  <si>
    <t>互联网+区域影像诊断云平台诊断中心建设数量完成率</t>
  </si>
  <si>
    <t>卫健委本部建设，涉及19家医院。实际完成率达100%，则得满分，每有1家未完成，扣除10%权重分，扣完为止。</t>
  </si>
  <si>
    <t>根据取得的采购合同、发票及验收单等资料，互联网+区域影像诊断云平台诊断中心已搭建完成并验收通过。实际完成率100%。</t>
  </si>
  <si>
    <t>新冠肺炎救治定点医院疫情防控补助资金发放完成率</t>
  </si>
  <si>
    <t>涉及2家医院。实际完成率达100%，则得满分，每有1家未完成，扣除50%权重分，扣完为止。</t>
  </si>
  <si>
    <t>根据取得的青岛市第三人民医院及青岛市胸科医院的资金支出明细及工资单社保单、相关合同、发票等资料，该项资金已全部下发使用。</t>
  </si>
  <si>
    <t>发热门诊及核酸实验室工程验收合格率</t>
  </si>
  <si>
    <t>发热门诊建设医院共13家，核酸实验室建设医院共11家，各占0.5分。工程验收合格率达100%，则得满分，每低于1%，扣除5%权重分，扣完为止。</t>
  </si>
  <si>
    <t>根据调查及取得的各医院竣工验收报告，青岛市中心医院竣工验收未完成，发热门诊验收合格率=(13-1)/13=92.31%，核酸实验室验收合格率=100%，扣38%*1/2权重分。</t>
  </si>
  <si>
    <t>购置疫情防控用设备质量合格率</t>
  </si>
  <si>
    <t>购置疫情防控用设备质量合格率100%，则得满分，每低于1%，扣除1%权重分，扣完为止。</t>
  </si>
  <si>
    <t>根据取得的设备验收单，设备质量合格率100%。</t>
  </si>
  <si>
    <t>补贴对象政策符合度</t>
  </si>
  <si>
    <t>补助对象政策符合度达100%，则得满分，每低于1%，扣除5%权重分，扣完为止。</t>
  </si>
  <si>
    <t>根据取得的补助对象身份资料，补助对象政策符合度100%。</t>
  </si>
  <si>
    <t>各区市远程会诊业务互通率</t>
  </si>
  <si>
    <t>各区市远程会诊业务互通率达100%，则得满分，每低于1%，扣除5%权重分，扣完为止。</t>
  </si>
  <si>
    <t>互联网+区域影像诊断云平台诊断中心的搭建，使各区市远程会诊业务实现互通。</t>
  </si>
  <si>
    <t>重点传染病监测完成率</t>
  </si>
  <si>
    <t>实际完成率100%，则得满分，每低于1%，扣除5%权重分，扣完为止。</t>
  </si>
  <si>
    <t>根据取得的重点传染病防控监测资料，实际完成率100%</t>
  </si>
  <si>
    <t>新购置设备到位及时率</t>
  </si>
  <si>
    <t>新购置设备到位及时率达100%，则得满分，每低于1%，扣除5%权重分，扣完为止。</t>
  </si>
  <si>
    <t>根据取得的各医院资金支出明细账及设备购买合同、发票、验收报告，购置设备已全部验收使用。</t>
  </si>
  <si>
    <t>补助资金发放及时率达100%，则得满分，每低于1%，扣除5%权重分，扣完为止。</t>
  </si>
  <si>
    <t>根据取得的各医院支出明细账及补助人员清单，补助资金均已下发到位。</t>
  </si>
  <si>
    <t>7所市级定点医院购置空气高效净化机成本节约率</t>
  </si>
  <si>
    <t>7所市级定点医院购置空气高效净化机成本8万元/台，成本节约率大于0%且低于15%，则得满分，每高于（15%）或低于（0%）1%，扣除5%权重分，扣完为止。</t>
  </si>
  <si>
    <t>根据取得的各医院资金支出明细账、采购合同及发票，青岛市中医医院购买8台设备成本节约率=（64-32.2）/64=49.69%,青岛市胸科医院购买86台设备成本节约率=（688-132.734）/688=80.71%，扣20%权重分。</t>
  </si>
  <si>
    <t>互联网+区域影像诊断云平台建设成本节约率</t>
  </si>
  <si>
    <t>互联网+区域影像诊断云平台建设成本500万元，成本节约率大于0%且低于15%，则得满分，每高于（15%）或低于（0%）1%，扣除5%权重分，扣完为止。</t>
  </si>
  <si>
    <t>根据取得的互联网+区域影像诊断云平台建设合同及发票等资料，实际花费497.8万元，成本节约率=（500-497.8）/500=0.44%</t>
  </si>
  <si>
    <t>7所市级定点医院购置ECMO成本节约率</t>
  </si>
  <si>
    <t>7所市级定点医院购置ECMO成本150万元/台，成本节约率大于0%且低于15%，则得满分，每高于（15%）或低于（0%）1%，扣除5%权重分，扣完为止。</t>
  </si>
  <si>
    <t>7家医院共购买ECOM8台，目前仅取得所有医院购买合同及发票，共购买8台，成本均在150万/台以内，成本节约率均在0%-15%之间。</t>
  </si>
  <si>
    <t>移动螺旋CT（车载CT）购置成本节约率</t>
  </si>
  <si>
    <t>胸科医院移动螺旋CT购置成本≤1600万/台，成本节约率大于0%且低于15%，则得满分，每高于（15%）或低于（0%）1%，扣除5%权重分，扣完为止。</t>
  </si>
  <si>
    <t>根据取得的采购合同及发票，胸科医院购置移动螺旋CT1台，实际花费1536万元，成本节约率=(1600-1536)/1600=4%。</t>
  </si>
  <si>
    <t>负压救护车购置成本节约率</t>
  </si>
  <si>
    <t>急救中心购置负压救护车成本≤80万/辆，成本节约率大于0%且低于15%，则得满分，每高于（15%）或低于（0%）1%，扣除5%权重分，扣完为止。</t>
  </si>
  <si>
    <t>根据取得的采购合同及发票，急救中心共购置3辆负压救护车，总计240万元，成本节约率=0%。</t>
  </si>
  <si>
    <t>市级定点医院补助覆盖率</t>
  </si>
  <si>
    <t>考察项目运行对提高疫情防控水平、提升医疗服务水平、促进社会和谐稳定是否明显。</t>
  </si>
  <si>
    <t>市级定点医院补助覆盖率达100%，则得满分，每低于1%，扣除5%权重分，扣完为止。</t>
  </si>
  <si>
    <t>根据取得的各医院补助人员清单及资金支出凭证，市级定点医院补助均已下发，补助覆盖率达100%。</t>
  </si>
  <si>
    <t>新冠肺炎疫情处置及时率</t>
  </si>
  <si>
    <t>新冠肺炎疫情处置及时率达100%，则得满分，每低于1%，扣除5%权重分，扣完为止。</t>
  </si>
  <si>
    <t>新冠疫情处置及时，得到有效控制。</t>
  </si>
  <si>
    <t>医疗机构远程会诊医学影像业务实现数据共享情况</t>
  </si>
  <si>
    <t>医疗机构远程会诊医学影像业务实现数据共享，则得满分，否则根据实现共享程度，扣75%、50%、25%、0的权重分。</t>
  </si>
  <si>
    <t>互联网+区域影像诊断云平台诊断中心的搭建，使青岛市范围内医疗机构实现数据共享。</t>
  </si>
  <si>
    <t>新购置设备利用率</t>
  </si>
  <si>
    <t>新购置设备利用率达100%，则得满分，每低于1%，扣除5%权重分，扣完为止。</t>
  </si>
  <si>
    <t>根据现场查看，新购置设备均已充分利用。</t>
  </si>
  <si>
    <t>疫情防控措施有效性</t>
  </si>
  <si>
    <t>防控措施有效，生物安全事故零发生，得100%权重分，否则不得分。</t>
  </si>
  <si>
    <t>2020年青岛市胶州中心医院、青岛市胸科医院新冠疫情防控病区隔离、医疗设备消杀工作存在疏漏。扣100%权重分。</t>
  </si>
  <si>
    <t>防疫资金项目政策保障可持续性</t>
  </si>
  <si>
    <t>防疫资金项目发展机制可持续性</t>
  </si>
  <si>
    <t>补助对象及患者满意度</t>
  </si>
  <si>
    <t>服务对象满意度达90%，则得满分，每降低1%，扣除5%权重分。</t>
  </si>
  <si>
    <t>根据现场访谈及取得的满意度调查资料，服务对象满意度达90%以上。</t>
  </si>
</sst>
</file>

<file path=xl/styles.xml><?xml version="1.0" encoding="utf-8"?>
<styleSheet xmlns="http://schemas.openxmlformats.org/spreadsheetml/2006/main">
  <numFmts count="7">
    <numFmt numFmtId="44" formatCode="_ &quot;￥&quot;* #,##0.00_ ;_ &quot;￥&quot;* \-#,##0.00_ ;_ &quot;￥&quot;* &quot;-&quot;??_ ;_ @_ "/>
    <numFmt numFmtId="41" formatCode="_ * #,##0_ ;_ * \-#,##0_ ;_ * &quot;-&quot;_ ;_ @_ "/>
    <numFmt numFmtId="176" formatCode="#,##0.00_ "/>
    <numFmt numFmtId="43" formatCode="_ * #,##0.00_ ;_ * \-#,##0.00_ ;_ * &quot;-&quot;??_ ;_ @_ "/>
    <numFmt numFmtId="42" formatCode="_ &quot;￥&quot;* #,##0_ ;_ &quot;￥&quot;* \-#,##0_ ;_ &quot;￥&quot;* &quot;-&quot;_ ;_ @_ "/>
    <numFmt numFmtId="177" formatCode="0.00_);[Red]\(0.00\)"/>
    <numFmt numFmtId="178" formatCode="0.0%"/>
  </numFmts>
  <fonts count="41">
    <font>
      <sz val="11"/>
      <color theme="1"/>
      <name val="Tahoma"/>
      <charset val="134"/>
    </font>
    <font>
      <sz val="11"/>
      <color theme="1"/>
      <name val="仿宋_GB2312"/>
      <charset val="134"/>
    </font>
    <font>
      <b/>
      <sz val="16"/>
      <color theme="1"/>
      <name val="仿宋_GB2312"/>
      <charset val="134"/>
    </font>
    <font>
      <b/>
      <sz val="11"/>
      <color theme="1"/>
      <name val="仿宋_GB2312"/>
      <charset val="134"/>
    </font>
    <font>
      <sz val="11"/>
      <color indexed="8"/>
      <name val="宋体"/>
      <charset val="134"/>
    </font>
    <font>
      <sz val="11"/>
      <color theme="1"/>
      <name val="宋体"/>
      <charset val="134"/>
      <scheme val="minor"/>
    </font>
    <font>
      <sz val="11"/>
      <name val="宋体"/>
      <charset val="134"/>
      <scheme val="minor"/>
    </font>
    <font>
      <sz val="11"/>
      <name val="仿宋_GB2312"/>
      <charset val="134"/>
    </font>
    <font>
      <sz val="11"/>
      <color rgb="FFFF0000"/>
      <name val="仿宋_GB2312"/>
      <charset val="134"/>
    </font>
    <font>
      <b/>
      <sz val="16"/>
      <name val="仿宋_GB2312"/>
      <charset val="134"/>
    </font>
    <font>
      <sz val="11"/>
      <name val="宋体"/>
      <charset val="134"/>
    </font>
    <font>
      <sz val="11"/>
      <color indexed="8"/>
      <name val="宋体"/>
      <charset val="134"/>
      <scheme val="minor"/>
    </font>
    <font>
      <b/>
      <sz val="11"/>
      <color theme="1"/>
      <name val="宋体"/>
      <charset val="134"/>
      <scheme val="minor"/>
    </font>
    <font>
      <sz val="11"/>
      <color theme="1"/>
      <name val="宋体"/>
      <charset val="134"/>
    </font>
    <font>
      <b/>
      <sz val="11"/>
      <name val="仿宋_GB2312"/>
      <charset val="134"/>
    </font>
    <font>
      <sz val="10"/>
      <name val="仿宋_GB2312"/>
      <charset val="134"/>
    </font>
    <font>
      <sz val="12"/>
      <name val="仿宋_GB2312"/>
      <charset val="134"/>
    </font>
    <font>
      <u/>
      <sz val="11"/>
      <color rgb="FF800080"/>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sz val="12"/>
      <name val="宋体"/>
      <charset val="134"/>
    </font>
    <font>
      <b/>
      <sz val="11"/>
      <color rgb="FFFFFFFF"/>
      <name val="宋体"/>
      <charset val="0"/>
      <scheme val="minor"/>
    </font>
    <font>
      <b/>
      <sz val="11"/>
      <color rgb="FFFA7D00"/>
      <name val="宋体"/>
      <charset val="0"/>
      <scheme val="minor"/>
    </font>
    <font>
      <sz val="11"/>
      <color rgb="FF9C0006"/>
      <name val="宋体"/>
      <charset val="0"/>
      <scheme val="minor"/>
    </font>
    <font>
      <u/>
      <sz val="11"/>
      <color rgb="FF0000FF"/>
      <name val="宋体"/>
      <charset val="0"/>
      <scheme val="minor"/>
    </font>
    <font>
      <b/>
      <sz val="13"/>
      <color theme="3"/>
      <name val="宋体"/>
      <charset val="134"/>
      <scheme val="minor"/>
    </font>
    <font>
      <sz val="11"/>
      <color rgb="FF006100"/>
      <name val="宋体"/>
      <charset val="0"/>
      <scheme val="minor"/>
    </font>
    <font>
      <b/>
      <sz val="15"/>
      <color theme="3"/>
      <name val="宋体"/>
      <charset val="134"/>
      <scheme val="minor"/>
    </font>
    <font>
      <b/>
      <sz val="18"/>
      <color theme="3"/>
      <name val="宋体"/>
      <charset val="134"/>
      <scheme val="minor"/>
    </font>
    <font>
      <b/>
      <sz val="11"/>
      <color theme="3"/>
      <name val="宋体"/>
      <charset val="134"/>
      <scheme val="minor"/>
    </font>
    <font>
      <sz val="11"/>
      <color rgb="FF9C6500"/>
      <name val="宋体"/>
      <charset val="0"/>
      <scheme val="minor"/>
    </font>
    <font>
      <b/>
      <sz val="11"/>
      <color rgb="FF3F3F3F"/>
      <name val="宋体"/>
      <charset val="0"/>
      <scheme val="minor"/>
    </font>
    <font>
      <sz val="11"/>
      <color rgb="FFFF0000"/>
      <name val="宋体"/>
      <charset val="0"/>
      <scheme val="minor"/>
    </font>
    <font>
      <b/>
      <sz val="11"/>
      <color theme="1"/>
      <name val="宋体"/>
      <charset val="0"/>
      <scheme val="minor"/>
    </font>
    <font>
      <i/>
      <sz val="11"/>
      <color rgb="FF7F7F7F"/>
      <name val="宋体"/>
      <charset val="0"/>
      <scheme val="minor"/>
    </font>
    <font>
      <sz val="11"/>
      <color rgb="FFFA7D00"/>
      <name val="宋体"/>
      <charset val="0"/>
      <scheme val="minor"/>
    </font>
    <font>
      <sz val="10"/>
      <name val="Arial"/>
      <charset val="134"/>
    </font>
    <font>
      <b/>
      <sz val="9"/>
      <name val="宋体"/>
      <charset val="134"/>
    </font>
    <font>
      <sz val="9"/>
      <name val="宋体"/>
      <charset val="134"/>
    </font>
    <font>
      <b/>
      <sz val="11"/>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theme="7"/>
        <bgColor indexed="64"/>
      </patternFill>
    </fill>
    <fill>
      <patternFill patternType="solid">
        <fgColor theme="6" tint="0.599993896298105"/>
        <bgColor indexed="64"/>
      </patternFill>
    </fill>
    <fill>
      <patternFill patternType="solid">
        <fgColor rgb="FFA5A5A5"/>
        <bgColor indexed="64"/>
      </patternFill>
    </fill>
    <fill>
      <patternFill patternType="solid">
        <fgColor rgb="FFF2F2F2"/>
        <bgColor indexed="64"/>
      </patternFill>
    </fill>
    <fill>
      <patternFill patternType="solid">
        <fgColor rgb="FFFFC7CE"/>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FFFFCC"/>
        <bgColor indexed="64"/>
      </patternFill>
    </fill>
    <fill>
      <patternFill patternType="solid">
        <fgColor theme="8"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5" tint="0.599993896298105"/>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4"/>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auto="1"/>
      </top>
      <bottom style="thin">
        <color indexed="8"/>
      </bottom>
      <diagonal/>
    </border>
    <border>
      <left style="thin">
        <color auto="1"/>
      </left>
      <right/>
      <top/>
      <bottom/>
      <diagonal/>
    </border>
    <border>
      <left style="thin">
        <color auto="1"/>
      </left>
      <right/>
      <top/>
      <bottom style="thin">
        <color auto="1"/>
      </bottom>
      <diagonal/>
    </border>
    <border>
      <left style="thin">
        <color indexed="8"/>
      </left>
      <right/>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thin">
        <color auto="1"/>
      </left>
      <right/>
      <top style="thin">
        <color auto="1"/>
      </top>
      <bottom/>
      <diagonal/>
    </border>
    <border>
      <left/>
      <right/>
      <top/>
      <bottom style="thin">
        <color auto="1"/>
      </bottom>
      <diagonal/>
    </border>
    <border>
      <left/>
      <right style="thin">
        <color auto="1"/>
      </right>
      <top style="thin">
        <color auto="1"/>
      </top>
      <bottom style="thin">
        <color auto="1"/>
      </bottom>
      <diagonal/>
    </border>
    <border>
      <left/>
      <right/>
      <top/>
      <bottom style="thin">
        <color indexed="8"/>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60">
    <xf numFmtId="0" fontId="0" fillId="0" borderId="0"/>
    <xf numFmtId="42" fontId="5" fillId="0" borderId="0" applyFont="0" applyFill="0" applyBorder="0" applyAlignment="0" applyProtection="0">
      <alignment vertical="center"/>
    </xf>
    <xf numFmtId="0" fontId="18" fillId="4" borderId="0" applyNumberFormat="0" applyBorder="0" applyAlignment="0" applyProtection="0">
      <alignment vertical="center"/>
    </xf>
    <xf numFmtId="0" fontId="20" fillId="6" borderId="16" applyNumberFormat="0" applyAlignment="0" applyProtection="0">
      <alignment vertical="center"/>
    </xf>
    <xf numFmtId="44" fontId="5" fillId="0" borderId="0" applyFont="0" applyFill="0" applyBorder="0" applyAlignment="0" applyProtection="0">
      <alignment vertical="center"/>
    </xf>
    <xf numFmtId="0" fontId="4" fillId="0" borderId="0">
      <alignment vertical="center"/>
    </xf>
    <xf numFmtId="41" fontId="5" fillId="0" borderId="0" applyFont="0" applyFill="0" applyBorder="0" applyAlignment="0" applyProtection="0">
      <alignment vertical="center"/>
    </xf>
    <xf numFmtId="0" fontId="18" fillId="8" borderId="0" applyNumberFormat="0" applyBorder="0" applyAlignment="0" applyProtection="0">
      <alignment vertical="center"/>
    </xf>
    <xf numFmtId="0" fontId="24" fillId="11" borderId="0" applyNumberFormat="0" applyBorder="0" applyAlignment="0" applyProtection="0">
      <alignment vertical="center"/>
    </xf>
    <xf numFmtId="43" fontId="5" fillId="0" borderId="0" applyFont="0" applyFill="0" applyBorder="0" applyAlignment="0" applyProtection="0">
      <alignment vertical="center"/>
    </xf>
    <xf numFmtId="0" fontId="19" fillId="3" borderId="0" applyNumberFormat="0" applyBorder="0" applyAlignment="0" applyProtection="0">
      <alignment vertical="center"/>
    </xf>
    <xf numFmtId="0" fontId="25" fillId="0" borderId="0" applyNumberFormat="0" applyFill="0" applyBorder="0" applyAlignment="0" applyProtection="0">
      <alignment vertical="center"/>
    </xf>
    <xf numFmtId="9" fontId="5" fillId="0" borderId="0" applyFont="0" applyFill="0" applyBorder="0" applyAlignment="0" applyProtection="0">
      <alignment vertical="center"/>
    </xf>
    <xf numFmtId="0" fontId="4" fillId="0" borderId="0">
      <alignment vertical="center"/>
    </xf>
    <xf numFmtId="0" fontId="17" fillId="0" borderId="0" applyNumberFormat="0" applyFill="0" applyBorder="0" applyAlignment="0" applyProtection="0">
      <alignment vertical="center"/>
    </xf>
    <xf numFmtId="0" fontId="5" fillId="14" borderId="19" applyNumberFormat="0" applyFont="0" applyAlignment="0" applyProtection="0">
      <alignment vertical="center"/>
    </xf>
    <xf numFmtId="0" fontId="19" fillId="18" borderId="0" applyNumberFormat="0" applyBorder="0" applyAlignment="0" applyProtection="0">
      <alignment vertical="center"/>
    </xf>
    <xf numFmtId="0" fontId="30"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8" fillId="0" borderId="18" applyNumberFormat="0" applyFill="0" applyAlignment="0" applyProtection="0">
      <alignment vertical="center"/>
    </xf>
    <xf numFmtId="0" fontId="26" fillId="0" borderId="18" applyNumberFormat="0" applyFill="0" applyAlignment="0" applyProtection="0">
      <alignment vertical="center"/>
    </xf>
    <xf numFmtId="0" fontId="19" fillId="5" borderId="0" applyNumberFormat="0" applyBorder="0" applyAlignment="0" applyProtection="0">
      <alignment vertical="center"/>
    </xf>
    <xf numFmtId="0" fontId="30" fillId="0" borderId="22" applyNumberFormat="0" applyFill="0" applyAlignment="0" applyProtection="0">
      <alignment vertical="center"/>
    </xf>
    <xf numFmtId="0" fontId="19" fillId="17" borderId="0" applyNumberFormat="0" applyBorder="0" applyAlignment="0" applyProtection="0">
      <alignment vertical="center"/>
    </xf>
    <xf numFmtId="0" fontId="32" fillId="10" borderId="20" applyNumberFormat="0" applyAlignment="0" applyProtection="0">
      <alignment vertical="center"/>
    </xf>
    <xf numFmtId="0" fontId="23" fillId="10" borderId="16" applyNumberFormat="0" applyAlignment="0" applyProtection="0">
      <alignment vertical="center"/>
    </xf>
    <xf numFmtId="0" fontId="4" fillId="0" borderId="0">
      <alignment vertical="center"/>
    </xf>
    <xf numFmtId="0" fontId="4" fillId="0" borderId="0">
      <alignment vertical="center"/>
    </xf>
    <xf numFmtId="0" fontId="22" fillId="9" borderId="17" applyNumberFormat="0" applyAlignment="0" applyProtection="0">
      <alignment vertical="center"/>
    </xf>
    <xf numFmtId="0" fontId="18" fillId="28" borderId="0" applyNumberFormat="0" applyBorder="0" applyAlignment="0" applyProtection="0">
      <alignment vertical="center"/>
    </xf>
    <xf numFmtId="0" fontId="19" fillId="22" borderId="0" applyNumberFormat="0" applyBorder="0" applyAlignment="0" applyProtection="0">
      <alignment vertical="center"/>
    </xf>
    <xf numFmtId="0" fontId="36" fillId="0" borderId="23" applyNumberFormat="0" applyFill="0" applyAlignment="0" applyProtection="0">
      <alignment vertical="center"/>
    </xf>
    <xf numFmtId="0" fontId="34" fillId="0" borderId="21" applyNumberFormat="0" applyFill="0" applyAlignment="0" applyProtection="0">
      <alignment vertical="center"/>
    </xf>
    <xf numFmtId="0" fontId="27" fillId="19" borderId="0" applyNumberFormat="0" applyBorder="0" applyAlignment="0" applyProtection="0">
      <alignment vertical="center"/>
    </xf>
    <xf numFmtId="0" fontId="31" fillId="21" borderId="0" applyNumberFormat="0" applyBorder="0" applyAlignment="0" applyProtection="0">
      <alignment vertical="center"/>
    </xf>
    <xf numFmtId="0" fontId="18" fillId="30" borderId="0" applyNumberFormat="0" applyBorder="0" applyAlignment="0" applyProtection="0">
      <alignment vertical="center"/>
    </xf>
    <xf numFmtId="0" fontId="19" fillId="29" borderId="0" applyNumberFormat="0" applyBorder="0" applyAlignment="0" applyProtection="0">
      <alignment vertical="center"/>
    </xf>
    <xf numFmtId="0" fontId="18" fillId="13" borderId="0" applyNumberFormat="0" applyBorder="0" applyAlignment="0" applyProtection="0">
      <alignment vertical="center"/>
    </xf>
    <xf numFmtId="0" fontId="18" fillId="12" borderId="0" applyNumberFormat="0" applyBorder="0" applyAlignment="0" applyProtection="0">
      <alignment vertical="center"/>
    </xf>
    <xf numFmtId="0" fontId="18" fillId="31" borderId="0" applyNumberFormat="0" applyBorder="0" applyAlignment="0" applyProtection="0">
      <alignment vertical="center"/>
    </xf>
    <xf numFmtId="0" fontId="18" fillId="20" borderId="0" applyNumberFormat="0" applyBorder="0" applyAlignment="0" applyProtection="0">
      <alignment vertical="center"/>
    </xf>
    <xf numFmtId="0" fontId="19" fillId="16" borderId="0" applyNumberFormat="0" applyBorder="0" applyAlignment="0" applyProtection="0">
      <alignment vertical="center"/>
    </xf>
    <xf numFmtId="0" fontId="19" fillId="7" borderId="0" applyNumberFormat="0" applyBorder="0" applyAlignment="0" applyProtection="0">
      <alignment vertical="center"/>
    </xf>
    <xf numFmtId="0" fontId="18" fillId="25" borderId="0" applyNumberFormat="0" applyBorder="0" applyAlignment="0" applyProtection="0">
      <alignment vertical="center"/>
    </xf>
    <xf numFmtId="0" fontId="18" fillId="24" borderId="0" applyNumberFormat="0" applyBorder="0" applyAlignment="0" applyProtection="0">
      <alignment vertical="center"/>
    </xf>
    <xf numFmtId="0" fontId="19" fillId="27" borderId="0" applyNumberFormat="0" applyBorder="0" applyAlignment="0" applyProtection="0">
      <alignment vertical="center"/>
    </xf>
    <xf numFmtId="0" fontId="21" fillId="0" borderId="0"/>
    <xf numFmtId="0" fontId="18" fillId="23" borderId="0" applyNumberFormat="0" applyBorder="0" applyAlignment="0" applyProtection="0">
      <alignment vertical="center"/>
    </xf>
    <xf numFmtId="0" fontId="19" fillId="15" borderId="0" applyNumberFormat="0" applyBorder="0" applyAlignment="0" applyProtection="0">
      <alignment vertical="center"/>
    </xf>
    <xf numFmtId="0" fontId="19" fillId="32" borderId="0" applyNumberFormat="0" applyBorder="0" applyAlignment="0" applyProtection="0">
      <alignment vertical="center"/>
    </xf>
    <xf numFmtId="0" fontId="18" fillId="2" borderId="0" applyNumberFormat="0" applyBorder="0" applyAlignment="0" applyProtection="0">
      <alignment vertical="center"/>
    </xf>
    <xf numFmtId="0" fontId="19" fillId="26" borderId="0" applyNumberFormat="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1" fillId="0" borderId="0"/>
    <xf numFmtId="0" fontId="37" fillId="0" borderId="0"/>
  </cellStyleXfs>
  <cellXfs count="168">
    <xf numFmtId="0" fontId="0" fillId="0" borderId="0" xfId="0"/>
    <xf numFmtId="0" fontId="1" fillId="0" borderId="0" xfId="0" applyFont="1" applyFill="1" applyAlignment="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176" fontId="1" fillId="0" borderId="0" xfId="0" applyNumberFormat="1" applyFont="1" applyFill="1" applyAlignment="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justify" vertical="center" wrapText="1"/>
    </xf>
    <xf numFmtId="9" fontId="1" fillId="0" borderId="1" xfId="0" applyNumberFormat="1"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9" fontId="1" fillId="0" borderId="3" xfId="0" applyNumberFormat="1"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0" borderId="5" xfId="0" applyNumberFormat="1" applyFont="1" applyFill="1" applyBorder="1" applyAlignment="1" applyProtection="1">
      <alignment vertical="center" wrapText="1"/>
    </xf>
    <xf numFmtId="0" fontId="4" fillId="0" borderId="5" xfId="0" applyNumberFormat="1" applyFont="1" applyFill="1" applyBorder="1" applyAlignment="1" applyProtection="1">
      <alignment horizontal="left" vertical="center" wrapText="1"/>
    </xf>
    <xf numFmtId="0" fontId="1" fillId="0" borderId="1" xfId="0" applyFont="1" applyFill="1" applyBorder="1" applyAlignment="1">
      <alignment vertical="center" wrapText="1"/>
    </xf>
    <xf numFmtId="0" fontId="1" fillId="0" borderId="4" xfId="0" applyFont="1" applyFill="1" applyBorder="1" applyAlignment="1">
      <alignment horizontal="center" vertical="center" wrapText="1"/>
    </xf>
    <xf numFmtId="0" fontId="3" fillId="0" borderId="1" xfId="0" applyFont="1" applyFill="1" applyBorder="1" applyAlignment="1">
      <alignment horizontal="left" vertical="center" wrapText="1"/>
    </xf>
    <xf numFmtId="176" fontId="3"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176" fontId="1" fillId="0" borderId="1" xfId="0" applyNumberFormat="1" applyFont="1" applyFill="1" applyBorder="1" applyAlignment="1">
      <alignment horizontal="center" vertical="center" wrapText="1"/>
    </xf>
    <xf numFmtId="10" fontId="1"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vertical="center" wrapText="1"/>
    </xf>
    <xf numFmtId="10" fontId="1" fillId="0" borderId="0" xfId="12" applyNumberFormat="1" applyFont="1" applyFill="1" applyAlignment="1">
      <alignment vertical="center" wrapText="1"/>
    </xf>
    <xf numFmtId="0" fontId="7" fillId="0" borderId="1" xfId="0" applyFont="1" applyFill="1" applyBorder="1" applyAlignment="1">
      <alignment horizontal="justify" vertical="center" wrapText="1"/>
    </xf>
    <xf numFmtId="58" fontId="1" fillId="0" borderId="1" xfId="0" applyNumberFormat="1" applyFont="1" applyFill="1" applyBorder="1" applyAlignment="1">
      <alignment horizontal="left" vertical="center" wrapText="1"/>
    </xf>
    <xf numFmtId="10" fontId="3" fillId="0" borderId="1" xfId="0" applyNumberFormat="1" applyFont="1" applyFill="1" applyBorder="1" applyAlignment="1">
      <alignment horizontal="center" vertical="center" wrapText="1"/>
    </xf>
    <xf numFmtId="0" fontId="0" fillId="0" borderId="0" xfId="0" applyFill="1"/>
    <xf numFmtId="0" fontId="8" fillId="0" borderId="0" xfId="0" applyFont="1" applyFill="1" applyAlignment="1">
      <alignment vertical="center"/>
    </xf>
    <xf numFmtId="0" fontId="9" fillId="0" borderId="0" xfId="0" applyFont="1" applyFill="1" applyAlignment="1">
      <alignment horizontal="center" vertical="center"/>
    </xf>
    <xf numFmtId="0" fontId="4" fillId="0" borderId="1" xfId="56" applyFont="1" applyFill="1" applyBorder="1" applyAlignment="1" applyProtection="1">
      <alignment horizontal="left" vertical="center" wrapText="1"/>
    </xf>
    <xf numFmtId="0" fontId="4" fillId="0" borderId="1" xfId="13" applyFont="1" applyFill="1" applyBorder="1" applyAlignment="1" applyProtection="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10" fillId="0" borderId="1" xfId="28" applyFont="1" applyFill="1" applyBorder="1" applyAlignment="1" applyProtection="1">
      <alignment horizontal="left" vertical="center" wrapText="1"/>
    </xf>
    <xf numFmtId="0" fontId="7" fillId="0" borderId="1"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4" fillId="0" borderId="1" xfId="29" applyFont="1" applyFill="1" applyBorder="1" applyAlignment="1" applyProtection="1">
      <alignment horizontal="left" vertical="center" wrapText="1"/>
    </xf>
    <xf numFmtId="0" fontId="4" fillId="0" borderId="1" xfId="57" applyFont="1" applyFill="1" applyBorder="1" applyAlignment="1" applyProtection="1">
      <alignment horizontal="left" vertical="center" wrapText="1"/>
    </xf>
    <xf numFmtId="0" fontId="10" fillId="0" borderId="1" xfId="57" applyFont="1" applyFill="1" applyBorder="1" applyAlignment="1" applyProtection="1">
      <alignment horizontal="left" vertical="center" wrapText="1"/>
    </xf>
    <xf numFmtId="0" fontId="4" fillId="0" borderId="1" xfId="55" applyFont="1" applyFill="1" applyBorder="1" applyAlignment="1" applyProtection="1">
      <alignment horizontal="left" vertical="center" wrapText="1"/>
    </xf>
    <xf numFmtId="176" fontId="7" fillId="0" borderId="1" xfId="0" applyNumberFormat="1" applyFont="1" applyFill="1" applyBorder="1" applyAlignment="1">
      <alignment horizontal="center" vertical="center" wrapText="1"/>
    </xf>
    <xf numFmtId="0" fontId="6"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5" fillId="0" borderId="0" xfId="0" applyFont="1" applyFill="1" applyAlignment="1">
      <alignment vertical="center"/>
    </xf>
    <xf numFmtId="0" fontId="5" fillId="0" borderId="0" xfId="0" applyFont="1" applyFill="1" applyAlignment="1">
      <alignment horizontal="center" vertical="center"/>
    </xf>
    <xf numFmtId="0" fontId="5" fillId="0" borderId="0" xfId="0" applyFont="1" applyFill="1" applyAlignment="1">
      <alignment horizontal="left" vertical="center"/>
    </xf>
    <xf numFmtId="176" fontId="5" fillId="0" borderId="0" xfId="0" applyNumberFormat="1" applyFont="1" applyFill="1" applyAlignment="1">
      <alignment vertical="center"/>
    </xf>
    <xf numFmtId="0" fontId="5"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11" fillId="0" borderId="1" xfId="0" applyFont="1" applyFill="1" applyBorder="1" applyAlignment="1" applyProtection="1">
      <alignment horizontal="left" vertical="center" wrapText="1"/>
    </xf>
    <xf numFmtId="9" fontId="11" fillId="0" borderId="1" xfId="0" applyNumberFormat="1" applyFont="1" applyFill="1" applyBorder="1" applyAlignment="1" applyProtection="1">
      <alignment horizontal="center" vertical="center" wrapText="1"/>
    </xf>
    <xf numFmtId="0" fontId="6" fillId="0" borderId="1" xfId="0" applyFont="1" applyFill="1" applyBorder="1" applyAlignment="1" applyProtection="1">
      <alignment horizontal="left" vertical="center" wrapText="1"/>
    </xf>
    <xf numFmtId="0" fontId="11" fillId="0" borderId="1" xfId="56" applyFont="1" applyFill="1" applyBorder="1" applyAlignment="1" applyProtection="1">
      <alignment horizontal="left" vertical="center" wrapText="1"/>
    </xf>
    <xf numFmtId="0" fontId="11" fillId="0" borderId="1" xfId="56" applyFont="1" applyFill="1" applyBorder="1" applyAlignment="1" applyProtection="1">
      <alignment vertical="center" wrapText="1"/>
    </xf>
    <xf numFmtId="9" fontId="6" fillId="0" borderId="1" xfId="48" applyNumberFormat="1" applyFont="1" applyFill="1" applyBorder="1" applyAlignment="1">
      <alignment horizontal="center" vertical="center" wrapText="1"/>
    </xf>
    <xf numFmtId="9" fontId="6" fillId="0" borderId="1" xfId="58" applyNumberFormat="1" applyFont="1" applyFill="1" applyBorder="1" applyAlignment="1">
      <alignment horizontal="center" vertical="center" wrapText="1"/>
    </xf>
    <xf numFmtId="0" fontId="11" fillId="0" borderId="1" xfId="13" applyFont="1" applyFill="1" applyBorder="1" applyAlignment="1" applyProtection="1">
      <alignment vertical="center" wrapText="1"/>
    </xf>
    <xf numFmtId="0" fontId="11" fillId="0" borderId="1" xfId="13" applyFont="1" applyFill="1" applyBorder="1" applyAlignment="1" applyProtection="1">
      <alignment horizontal="left" vertical="center" wrapText="1"/>
    </xf>
    <xf numFmtId="0" fontId="11" fillId="0" borderId="1" xfId="28" applyFont="1" applyFill="1" applyBorder="1" applyAlignment="1" applyProtection="1">
      <alignment horizontal="left" vertical="center" wrapText="1"/>
    </xf>
    <xf numFmtId="0" fontId="6" fillId="0" borderId="1" xfId="58"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vertical="center"/>
    </xf>
    <xf numFmtId="0" fontId="11" fillId="0" borderId="1" xfId="29" applyFont="1" applyFill="1" applyBorder="1" applyAlignment="1" applyProtection="1">
      <alignment horizontal="left" vertical="center" wrapText="1"/>
    </xf>
    <xf numFmtId="0" fontId="11" fillId="0" borderId="1" xfId="59" applyFont="1" applyFill="1" applyBorder="1" applyAlignment="1" applyProtection="1">
      <alignment horizontal="center" vertical="center" wrapText="1"/>
    </xf>
    <xf numFmtId="0" fontId="11" fillId="0" borderId="1" xfId="55" applyFont="1" applyFill="1" applyBorder="1" applyAlignment="1" applyProtection="1">
      <alignment horizontal="left" vertical="center" wrapText="1"/>
    </xf>
    <xf numFmtId="0" fontId="1"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176" fontId="5" fillId="0" borderId="1" xfId="0" applyNumberFormat="1" applyFont="1" applyFill="1" applyBorder="1" applyAlignment="1">
      <alignment horizontal="center" vertical="center" wrapText="1"/>
    </xf>
    <xf numFmtId="10" fontId="5"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9" fontId="6" fillId="0" borderId="1" xfId="0" applyNumberFormat="1" applyFont="1" applyFill="1" applyBorder="1" applyAlignment="1">
      <alignment vertical="center" wrapText="1"/>
    </xf>
    <xf numFmtId="0" fontId="6" fillId="0" borderId="1" xfId="0" applyFont="1" applyFill="1" applyBorder="1" applyAlignment="1">
      <alignment vertical="center" wrapText="1"/>
    </xf>
    <xf numFmtId="9" fontId="5" fillId="0" borderId="1" xfId="0" applyNumberFormat="1" applyFont="1" applyFill="1" applyBorder="1" applyAlignment="1">
      <alignment vertical="center" wrapText="1"/>
    </xf>
    <xf numFmtId="0" fontId="13" fillId="0" borderId="1" xfId="0" applyFont="1" applyFill="1" applyBorder="1" applyAlignment="1">
      <alignment horizontal="left" vertical="center" wrapText="1"/>
    </xf>
    <xf numFmtId="176" fontId="12" fillId="0" borderId="1" xfId="0" applyNumberFormat="1" applyFont="1" applyFill="1" applyBorder="1" applyAlignment="1">
      <alignment horizontal="center" vertical="center" wrapText="1"/>
    </xf>
    <xf numFmtId="10" fontId="12" fillId="0" borderId="1" xfId="0" applyNumberFormat="1" applyFont="1" applyFill="1" applyBorder="1" applyAlignment="1">
      <alignment horizontal="center" vertical="center" wrapText="1"/>
    </xf>
    <xf numFmtId="0" fontId="4" fillId="0" borderId="2" xfId="0" applyFont="1" applyFill="1" applyBorder="1" applyAlignment="1" applyProtection="1">
      <alignment vertical="center" wrapText="1"/>
    </xf>
    <xf numFmtId="0" fontId="1" fillId="0" borderId="2" xfId="0" applyFont="1" applyFill="1" applyBorder="1" applyAlignment="1">
      <alignment vertical="center" wrapText="1"/>
    </xf>
    <xf numFmtId="176" fontId="1" fillId="0" borderId="2" xfId="0" applyNumberFormat="1" applyFont="1" applyFill="1" applyBorder="1" applyAlignment="1">
      <alignment horizontal="center" vertical="center" wrapText="1"/>
    </xf>
    <xf numFmtId="10" fontId="1" fillId="0" borderId="2" xfId="0" applyNumberFormat="1" applyFont="1" applyFill="1" applyBorder="1" applyAlignment="1">
      <alignment vertical="center" wrapText="1"/>
    </xf>
    <xf numFmtId="0" fontId="7" fillId="0" borderId="0" xfId="0" applyFont="1" applyFill="1" applyAlignment="1">
      <alignment vertical="center"/>
    </xf>
    <xf numFmtId="0" fontId="7" fillId="0" borderId="0" xfId="0" applyFont="1" applyFill="1" applyAlignment="1">
      <alignment horizontal="center" vertical="center"/>
    </xf>
    <xf numFmtId="0" fontId="7" fillId="0" borderId="0" xfId="0" applyFont="1" applyFill="1" applyAlignment="1">
      <alignment horizontal="left" vertical="center"/>
    </xf>
    <xf numFmtId="176" fontId="7" fillId="0" borderId="0" xfId="0" applyNumberFormat="1" applyFont="1" applyFill="1" applyAlignment="1">
      <alignment vertical="center"/>
    </xf>
    <xf numFmtId="0" fontId="14"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54" applyFont="1" applyFill="1" applyBorder="1" applyAlignment="1">
      <alignment horizontal="center" vertical="center" wrapText="1"/>
    </xf>
    <xf numFmtId="0" fontId="7" fillId="0" borderId="6" xfId="56" applyFont="1" applyFill="1" applyBorder="1" applyAlignment="1" applyProtection="1">
      <alignment horizontal="center" vertical="center" wrapText="1"/>
    </xf>
    <xf numFmtId="0" fontId="7" fillId="0" borderId="3" xfId="0" applyFont="1" applyFill="1" applyBorder="1" applyAlignment="1">
      <alignment horizontal="center" vertical="center" wrapText="1"/>
    </xf>
    <xf numFmtId="0" fontId="7" fillId="0" borderId="3" xfId="54" applyFont="1" applyFill="1" applyBorder="1" applyAlignment="1">
      <alignment horizontal="center" vertical="center" wrapText="1"/>
    </xf>
    <xf numFmtId="0" fontId="7" fillId="0" borderId="5" xfId="56" applyFont="1" applyFill="1" applyBorder="1" applyAlignment="1" applyProtection="1">
      <alignment horizontal="center" vertical="center" wrapText="1"/>
    </xf>
    <xf numFmtId="0" fontId="7" fillId="0" borderId="4" xfId="54" applyFont="1" applyFill="1" applyBorder="1" applyAlignment="1">
      <alignment horizontal="center" vertical="center" wrapText="1"/>
    </xf>
    <xf numFmtId="0" fontId="7" fillId="0" borderId="5" xfId="13" applyFont="1" applyFill="1" applyBorder="1" applyAlignment="1" applyProtection="1">
      <alignment horizontal="center" vertical="center" wrapText="1"/>
    </xf>
    <xf numFmtId="0" fontId="7" fillId="0" borderId="4" xfId="0" applyFont="1" applyFill="1" applyBorder="1" applyAlignment="1">
      <alignment horizontal="center" vertical="center" wrapText="1"/>
    </xf>
    <xf numFmtId="0" fontId="7" fillId="0" borderId="1" xfId="13" applyFont="1" applyFill="1" applyBorder="1" applyAlignment="1" applyProtection="1">
      <alignment horizontal="center" vertical="center" wrapText="1"/>
    </xf>
    <xf numFmtId="0" fontId="7" fillId="0" borderId="7" xfId="57" applyFont="1" applyFill="1" applyBorder="1" applyAlignment="1" applyProtection="1">
      <alignment horizontal="center" vertical="center" wrapText="1"/>
    </xf>
    <xf numFmtId="0" fontId="7" fillId="0" borderId="8" xfId="0" applyFont="1" applyFill="1" applyBorder="1" applyAlignment="1">
      <alignment horizontal="center" vertical="center" wrapText="1"/>
    </xf>
    <xf numFmtId="0" fontId="7" fillId="0" borderId="9" xfId="57" applyFont="1" applyFill="1" applyBorder="1" applyAlignment="1" applyProtection="1">
      <alignment horizontal="center" vertical="center" wrapText="1"/>
    </xf>
    <xf numFmtId="0" fontId="7" fillId="0" borderId="5" xfId="55" applyFont="1" applyFill="1" applyBorder="1" applyAlignment="1" applyProtection="1">
      <alignment horizontal="center" vertical="center" wrapText="1"/>
    </xf>
    <xf numFmtId="0" fontId="7" fillId="0" borderId="1" xfId="0" applyFont="1" applyFill="1" applyBorder="1" applyAlignment="1">
      <alignment horizontal="center" vertical="center"/>
    </xf>
    <xf numFmtId="0" fontId="7" fillId="0" borderId="4" xfId="0" applyFont="1" applyFill="1" applyBorder="1" applyAlignment="1">
      <alignment vertical="center" wrapText="1"/>
    </xf>
    <xf numFmtId="176" fontId="14" fillId="0" borderId="1" xfId="0" applyNumberFormat="1" applyFont="1" applyFill="1" applyBorder="1" applyAlignment="1">
      <alignment horizontal="center" vertical="center" wrapText="1"/>
    </xf>
    <xf numFmtId="10" fontId="7" fillId="0" borderId="1" xfId="0" applyNumberFormat="1" applyFont="1" applyFill="1" applyBorder="1" applyAlignment="1">
      <alignment horizontal="center" vertical="center" wrapText="1"/>
    </xf>
    <xf numFmtId="0" fontId="7" fillId="0" borderId="0" xfId="0" applyFont="1" applyFill="1" applyAlignment="1">
      <alignment horizontal="justify" vertical="center"/>
    </xf>
    <xf numFmtId="10" fontId="7" fillId="0" borderId="0" xfId="0" applyNumberFormat="1" applyFont="1" applyFill="1" applyAlignment="1">
      <alignment vertical="center"/>
    </xf>
    <xf numFmtId="0" fontId="7" fillId="0" borderId="1" xfId="13" applyFont="1" applyFill="1" applyBorder="1" applyAlignment="1" applyProtection="1">
      <alignment horizontal="left" vertical="center" wrapText="1"/>
    </xf>
    <xf numFmtId="0" fontId="7" fillId="0" borderId="5" xfId="55" applyFont="1" applyFill="1" applyBorder="1" applyAlignment="1" applyProtection="1">
      <alignment horizontal="left" vertical="center" wrapText="1"/>
    </xf>
    <xf numFmtId="0" fontId="14" fillId="0" borderId="1" xfId="0" applyFont="1" applyFill="1" applyBorder="1" applyAlignment="1">
      <alignment horizontal="left" vertical="center" wrapText="1"/>
    </xf>
    <xf numFmtId="10" fontId="14" fillId="0" borderId="1" xfId="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9" fontId="15" fillId="0" borderId="11" xfId="0" applyNumberFormat="1"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0" fontId="7" fillId="0" borderId="2" xfId="0" applyFont="1" applyFill="1" applyBorder="1" applyAlignment="1">
      <alignment horizontal="left" vertical="center" wrapText="1"/>
    </xf>
    <xf numFmtId="9" fontId="7" fillId="0" borderId="4" xfId="0" applyNumberFormat="1" applyFont="1" applyFill="1" applyBorder="1" applyAlignment="1">
      <alignment horizontal="center" vertical="center" wrapText="1"/>
    </xf>
    <xf numFmtId="0" fontId="7" fillId="0" borderId="4" xfId="0" applyFont="1" applyFill="1" applyBorder="1" applyAlignment="1">
      <alignment horizontal="left" vertical="center" wrapText="1"/>
    </xf>
    <xf numFmtId="43" fontId="7" fillId="0" borderId="0" xfId="9" applyFont="1" applyFill="1" applyAlignment="1">
      <alignment vertical="center"/>
    </xf>
    <xf numFmtId="0" fontId="7" fillId="0" borderId="12" xfId="0" applyFont="1" applyFill="1" applyBorder="1" applyAlignment="1">
      <alignment horizontal="left" vertical="center" wrapText="1"/>
    </xf>
    <xf numFmtId="176" fontId="7" fillId="0" borderId="1" xfId="0" applyNumberFormat="1" applyFont="1" applyFill="1" applyBorder="1" applyAlignment="1">
      <alignment horizontal="center" vertical="center"/>
    </xf>
    <xf numFmtId="10" fontId="7" fillId="0" borderId="2" xfId="0" applyNumberFormat="1" applyFont="1" applyFill="1" applyBorder="1" applyAlignment="1">
      <alignment horizontal="center" vertical="center" wrapText="1"/>
    </xf>
    <xf numFmtId="0" fontId="7" fillId="0" borderId="8" xfId="0" applyFont="1" applyFill="1" applyBorder="1" applyAlignment="1">
      <alignment horizontal="left" vertical="center" wrapText="1"/>
    </xf>
    <xf numFmtId="10" fontId="7" fillId="0" borderId="4" xfId="0" applyNumberFormat="1" applyFont="1" applyFill="1" applyBorder="1" applyAlignment="1">
      <alignment horizontal="center" vertical="center" wrapText="1"/>
    </xf>
    <xf numFmtId="176" fontId="7" fillId="0" borderId="0" xfId="0" applyNumberFormat="1" applyFont="1" applyFill="1" applyAlignment="1">
      <alignment horizontal="center" vertical="center"/>
    </xf>
    <xf numFmtId="9" fontId="7" fillId="0" borderId="0" xfId="12" applyFont="1" applyFill="1" applyAlignment="1">
      <alignment vertical="center"/>
    </xf>
    <xf numFmtId="177" fontId="7" fillId="0" borderId="0" xfId="0" applyNumberFormat="1" applyFont="1" applyFill="1" applyAlignment="1">
      <alignment vertical="center"/>
    </xf>
    <xf numFmtId="0" fontId="9" fillId="0" borderId="13"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1" xfId="0" applyFont="1" applyFill="1" applyBorder="1" applyAlignment="1">
      <alignment horizontal="justify" vertical="center"/>
    </xf>
    <xf numFmtId="0" fontId="16" fillId="0" borderId="1" xfId="0" applyFont="1" applyFill="1" applyBorder="1" applyAlignment="1">
      <alignment horizontal="left" vertical="center"/>
    </xf>
    <xf numFmtId="0" fontId="16" fillId="0" borderId="1" xfId="0" applyFont="1" applyFill="1" applyBorder="1" applyAlignment="1">
      <alignment horizontal="left" vertical="center" wrapText="1"/>
    </xf>
    <xf numFmtId="9" fontId="7" fillId="0" borderId="1" xfId="0" applyNumberFormat="1" applyFont="1" applyFill="1" applyBorder="1" applyAlignment="1">
      <alignment horizontal="center" vertical="center"/>
    </xf>
    <xf numFmtId="0" fontId="7" fillId="0" borderId="1" xfId="0" applyFont="1" applyFill="1" applyBorder="1" applyAlignment="1">
      <alignment horizontal="left" vertical="center"/>
    </xf>
    <xf numFmtId="0" fontId="7" fillId="0" borderId="2" xfId="0" applyFont="1" applyFill="1" applyBorder="1" applyAlignment="1">
      <alignment vertical="center" wrapText="1"/>
    </xf>
    <xf numFmtId="0" fontId="7" fillId="0" borderId="1" xfId="0" applyFont="1" applyFill="1" applyBorder="1" applyAlignment="1">
      <alignment vertical="center"/>
    </xf>
    <xf numFmtId="9" fontId="7" fillId="0" borderId="3" xfId="0" applyNumberFormat="1" applyFont="1" applyFill="1" applyBorder="1" applyAlignment="1">
      <alignment horizontal="center" vertical="center" wrapText="1"/>
    </xf>
    <xf numFmtId="0" fontId="7" fillId="0" borderId="0" xfId="0" applyFont="1" applyFill="1" applyAlignment="1">
      <alignment horizontal="right" vertical="center"/>
    </xf>
    <xf numFmtId="0" fontId="7" fillId="0" borderId="0" xfId="0" applyFont="1" applyFill="1" applyAlignment="1">
      <alignment horizontal="left" vertical="center" wrapText="1"/>
    </xf>
    <xf numFmtId="0" fontId="7" fillId="0" borderId="0" xfId="0" applyFont="1" applyFill="1" applyAlignment="1">
      <alignment horizontal="center" vertical="center" wrapText="1"/>
    </xf>
    <xf numFmtId="176" fontId="9" fillId="0" borderId="13" xfId="0" applyNumberFormat="1" applyFont="1" applyFill="1" applyBorder="1" applyAlignment="1">
      <alignment horizontal="center" vertical="center"/>
    </xf>
    <xf numFmtId="0" fontId="9"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10" fontId="7" fillId="0" borderId="0" xfId="0" applyNumberFormat="1" applyFont="1" applyFill="1" applyBorder="1" applyAlignment="1">
      <alignment horizontal="center" vertical="center" wrapText="1"/>
    </xf>
    <xf numFmtId="0" fontId="7" fillId="0" borderId="0" xfId="0" applyFont="1" applyFill="1" applyAlignment="1">
      <alignment vertical="center" wrapText="1"/>
    </xf>
    <xf numFmtId="177" fontId="7" fillId="0" borderId="0" xfId="12" applyNumberFormat="1" applyFont="1" applyFill="1" applyAlignment="1">
      <alignment vertical="center"/>
    </xf>
    <xf numFmtId="178" fontId="7" fillId="0" borderId="0" xfId="12" applyNumberFormat="1" applyFont="1" applyFill="1" applyAlignment="1">
      <alignment vertical="center"/>
    </xf>
    <xf numFmtId="176" fontId="7" fillId="0" borderId="14" xfId="0" applyNumberFormat="1" applyFont="1" applyFill="1" applyBorder="1" applyAlignment="1">
      <alignment horizontal="center" vertical="center"/>
    </xf>
    <xf numFmtId="10" fontId="7" fillId="0" borderId="1" xfId="0" applyNumberFormat="1" applyFont="1" applyFill="1" applyBorder="1" applyAlignment="1">
      <alignment horizontal="justify" vertical="center" wrapText="1"/>
    </xf>
    <xf numFmtId="176" fontId="7" fillId="0" borderId="14" xfId="0" applyNumberFormat="1" applyFont="1" applyFill="1" applyBorder="1" applyAlignment="1">
      <alignment horizontal="center" vertical="center" wrapText="1"/>
    </xf>
    <xf numFmtId="0" fontId="7" fillId="0" borderId="2" xfId="0" applyFont="1" applyFill="1" applyBorder="1" applyAlignment="1">
      <alignment horizontal="left" vertical="center"/>
    </xf>
    <xf numFmtId="0" fontId="7" fillId="0" borderId="3" xfId="0" applyFont="1" applyFill="1" applyBorder="1" applyAlignment="1">
      <alignment horizontal="left" vertical="center"/>
    </xf>
    <xf numFmtId="9" fontId="7" fillId="0" borderId="0" xfId="12" applyNumberFormat="1" applyFont="1" applyFill="1" applyAlignment="1">
      <alignment vertical="center"/>
    </xf>
    <xf numFmtId="10" fontId="14" fillId="0" borderId="0" xfId="0" applyNumberFormat="1" applyFont="1" applyFill="1" applyBorder="1" applyAlignment="1">
      <alignment horizontal="center" vertical="center" wrapText="1"/>
    </xf>
    <xf numFmtId="9" fontId="7" fillId="0" borderId="0" xfId="0" applyNumberFormat="1" applyFont="1" applyFill="1" applyAlignment="1">
      <alignment vertical="center"/>
    </xf>
    <xf numFmtId="0" fontId="16" fillId="0" borderId="0" xfId="0" applyFont="1" applyFill="1"/>
    <xf numFmtId="0" fontId="7" fillId="0" borderId="1" xfId="54"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0" borderId="1" xfId="0" applyNumberFormat="1" applyFont="1" applyFill="1" applyBorder="1" applyAlignment="1" applyProtection="1">
      <alignment horizontal="center" vertical="center" wrapText="1"/>
    </xf>
    <xf numFmtId="0" fontId="7" fillId="0" borderId="1" xfId="57" applyFont="1" applyFill="1" applyBorder="1" applyAlignment="1" applyProtection="1">
      <alignment horizontal="center" vertical="center" wrapText="1"/>
    </xf>
    <xf numFmtId="0" fontId="7" fillId="0" borderId="15" xfId="57" applyFont="1" applyFill="1" applyBorder="1" applyAlignment="1" applyProtection="1">
      <alignment horizontal="center" vertical="center" wrapText="1"/>
    </xf>
    <xf numFmtId="0" fontId="7" fillId="0" borderId="0" xfId="57" applyFont="1" applyFill="1" applyBorder="1" applyAlignment="1" applyProtection="1">
      <alignment horizontal="center" vertical="center" wrapText="1"/>
    </xf>
    <xf numFmtId="0" fontId="7" fillId="0" borderId="1" xfId="55" applyFont="1" applyFill="1" applyBorder="1" applyAlignment="1" applyProtection="1">
      <alignment horizontal="center" vertical="center" wrapText="1"/>
    </xf>
    <xf numFmtId="10" fontId="7" fillId="0" borderId="0" xfId="12" applyNumberFormat="1" applyFont="1" applyFill="1" applyAlignment="1">
      <alignment vertical="center"/>
    </xf>
  </cellXfs>
  <cellStyles count="60">
    <cellStyle name="常规" xfId="0" builtinId="0"/>
    <cellStyle name="货币[0]" xfId="1" builtinId="7"/>
    <cellStyle name="20% - 强调文字颜色 3" xfId="2" builtinId="38"/>
    <cellStyle name="输入" xfId="3" builtinId="20"/>
    <cellStyle name="货币" xfId="4" builtinId="4"/>
    <cellStyle name="常规 2 3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常规 2 27" xfId="13"/>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常规 2 34" xfId="28"/>
    <cellStyle name="常规 2 29" xfId="29"/>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强调文字颜色 6" xfId="51" builtinId="49"/>
    <cellStyle name="40% - 强调文字颜色 6" xfId="52" builtinId="51"/>
    <cellStyle name="60% - 强调文字颜色 6" xfId="53" builtinId="52"/>
    <cellStyle name="常规 2" xfId="54"/>
    <cellStyle name="常规 2 30" xfId="55"/>
    <cellStyle name="常规 2 25" xfId="56"/>
    <cellStyle name="常规 2 28" xfId="57"/>
    <cellStyle name="常规 2 7" xfId="58"/>
    <cellStyle name="常规 3" xfId="59"/>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M52"/>
  <sheetViews>
    <sheetView tabSelected="1" view="pageBreakPreview" zoomScaleNormal="55" workbookViewId="0">
      <pane xSplit="2" ySplit="4" topLeftCell="C39" activePane="bottomRight" state="frozen"/>
      <selection/>
      <selection pane="topRight"/>
      <selection pane="bottomLeft"/>
      <selection pane="bottomRight" activeCell="A3" sqref="A3:K3"/>
    </sheetView>
  </sheetViews>
  <sheetFormatPr defaultColWidth="9" defaultRowHeight="14"/>
  <cols>
    <col min="1" max="1" width="8.7" style="86" customWidth="1"/>
    <col min="2" max="2" width="15.6" style="87" customWidth="1"/>
    <col min="3" max="3" width="18.9" style="87" customWidth="1"/>
    <col min="4" max="4" width="27.3" style="87" customWidth="1"/>
    <col min="5" max="5" width="4.41666666666667" style="87" customWidth="1"/>
    <col min="6" max="6" width="40.6" style="88" customWidth="1"/>
    <col min="7" max="7" width="8.83333333333333" style="87" customWidth="1"/>
    <col min="8" max="8" width="53.5" style="86" customWidth="1"/>
    <col min="9" max="9" width="44.3" style="86" customWidth="1"/>
    <col min="10" max="10" width="7.41666666666667" style="89" customWidth="1"/>
    <col min="11" max="11" width="7.83333333333333" style="86" customWidth="1"/>
    <col min="12" max="13" width="9" style="86" hidden="1" customWidth="1"/>
    <col min="14" max="16384" width="9" style="86"/>
  </cols>
  <sheetData>
    <row r="2" spans="1:1">
      <c r="A2" s="86" t="s">
        <v>0</v>
      </c>
    </row>
    <row r="3" ht="42.75" customHeight="1" spans="1:11">
      <c r="A3" s="33" t="s">
        <v>1</v>
      </c>
      <c r="B3" s="33"/>
      <c r="C3" s="33"/>
      <c r="D3" s="33"/>
      <c r="E3" s="33"/>
      <c r="F3" s="33"/>
      <c r="G3" s="33"/>
      <c r="H3" s="33"/>
      <c r="I3" s="33"/>
      <c r="J3" s="33"/>
      <c r="K3" s="33"/>
    </row>
    <row r="4" ht="48" customHeight="1" spans="1:11">
      <c r="A4" s="90" t="s">
        <v>2</v>
      </c>
      <c r="B4" s="90" t="s">
        <v>3</v>
      </c>
      <c r="C4" s="90" t="s">
        <v>4</v>
      </c>
      <c r="D4" s="90" t="s">
        <v>5</v>
      </c>
      <c r="E4" s="90" t="s">
        <v>6</v>
      </c>
      <c r="F4" s="90" t="s">
        <v>7</v>
      </c>
      <c r="G4" s="90" t="s">
        <v>8</v>
      </c>
      <c r="H4" s="90" t="s">
        <v>9</v>
      </c>
      <c r="I4" s="90" t="s">
        <v>10</v>
      </c>
      <c r="J4" s="107" t="s">
        <v>11</v>
      </c>
      <c r="K4" s="90" t="s">
        <v>12</v>
      </c>
    </row>
    <row r="5" ht="125.25" customHeight="1" spans="1:11">
      <c r="A5" s="36" t="s">
        <v>13</v>
      </c>
      <c r="B5" s="36" t="s">
        <v>14</v>
      </c>
      <c r="C5" s="36" t="s">
        <v>15</v>
      </c>
      <c r="D5" s="36" t="s">
        <v>16</v>
      </c>
      <c r="E5" s="36">
        <v>3</v>
      </c>
      <c r="F5" s="36" t="s">
        <v>17</v>
      </c>
      <c r="G5" s="36" t="s">
        <v>18</v>
      </c>
      <c r="H5" s="39" t="s">
        <v>19</v>
      </c>
      <c r="I5" s="39" t="s">
        <v>20</v>
      </c>
      <c r="J5" s="45">
        <v>3</v>
      </c>
      <c r="K5" s="108">
        <f t="shared" ref="K5:K26" si="0">J5/E5</f>
        <v>1</v>
      </c>
    </row>
    <row r="6" ht="84" customHeight="1" spans="1:11">
      <c r="A6" s="36"/>
      <c r="B6" s="36"/>
      <c r="C6" s="36" t="s">
        <v>21</v>
      </c>
      <c r="D6" s="36" t="s">
        <v>16</v>
      </c>
      <c r="E6" s="36">
        <v>3</v>
      </c>
      <c r="F6" s="36" t="s">
        <v>22</v>
      </c>
      <c r="G6" s="36" t="s">
        <v>23</v>
      </c>
      <c r="H6" s="39" t="s">
        <v>24</v>
      </c>
      <c r="I6" s="39" t="s">
        <v>25</v>
      </c>
      <c r="J6" s="45">
        <v>3</v>
      </c>
      <c r="K6" s="108">
        <f t="shared" si="0"/>
        <v>1</v>
      </c>
    </row>
    <row r="7" ht="98" spans="1:11">
      <c r="A7" s="36"/>
      <c r="B7" s="36" t="s">
        <v>26</v>
      </c>
      <c r="C7" s="36" t="s">
        <v>27</v>
      </c>
      <c r="D7" s="36" t="s">
        <v>16</v>
      </c>
      <c r="E7" s="36">
        <v>3</v>
      </c>
      <c r="F7" s="36" t="s">
        <v>28</v>
      </c>
      <c r="G7" s="36" t="s">
        <v>29</v>
      </c>
      <c r="H7" s="39" t="s">
        <v>30</v>
      </c>
      <c r="I7" s="39" t="s">
        <v>31</v>
      </c>
      <c r="J7" s="45">
        <v>3</v>
      </c>
      <c r="K7" s="108">
        <f t="shared" si="0"/>
        <v>1</v>
      </c>
    </row>
    <row r="8" ht="70" spans="1:11">
      <c r="A8" s="36"/>
      <c r="B8" s="36"/>
      <c r="C8" s="36" t="s">
        <v>32</v>
      </c>
      <c r="D8" s="36" t="s">
        <v>16</v>
      </c>
      <c r="E8" s="36">
        <v>3</v>
      </c>
      <c r="F8" s="36" t="s">
        <v>33</v>
      </c>
      <c r="G8" s="36" t="s">
        <v>34</v>
      </c>
      <c r="H8" s="39" t="s">
        <v>35</v>
      </c>
      <c r="I8" s="39" t="s">
        <v>36</v>
      </c>
      <c r="J8" s="45">
        <v>2.5</v>
      </c>
      <c r="K8" s="108">
        <f t="shared" si="0"/>
        <v>0.833333333333333</v>
      </c>
    </row>
    <row r="9" ht="72" customHeight="1" spans="1:11">
      <c r="A9" s="36"/>
      <c r="B9" s="36" t="s">
        <v>37</v>
      </c>
      <c r="C9" s="36" t="s">
        <v>38</v>
      </c>
      <c r="D9" s="36" t="s">
        <v>16</v>
      </c>
      <c r="E9" s="36">
        <v>4</v>
      </c>
      <c r="F9" s="36" t="s">
        <v>39</v>
      </c>
      <c r="G9" s="36" t="s">
        <v>40</v>
      </c>
      <c r="H9" s="39" t="s">
        <v>41</v>
      </c>
      <c r="I9" s="39" t="s">
        <v>42</v>
      </c>
      <c r="J9" s="45">
        <v>4</v>
      </c>
      <c r="K9" s="108">
        <f t="shared" si="0"/>
        <v>1</v>
      </c>
    </row>
    <row r="10" ht="69.75" customHeight="1" spans="1:11">
      <c r="A10" s="36"/>
      <c r="B10" s="36"/>
      <c r="C10" s="36" t="s">
        <v>43</v>
      </c>
      <c r="D10" s="36" t="s">
        <v>16</v>
      </c>
      <c r="E10" s="36">
        <v>4</v>
      </c>
      <c r="F10" s="36" t="s">
        <v>44</v>
      </c>
      <c r="G10" s="36" t="s">
        <v>29</v>
      </c>
      <c r="H10" s="39" t="s">
        <v>45</v>
      </c>
      <c r="I10" s="39" t="s">
        <v>46</v>
      </c>
      <c r="J10" s="45">
        <v>4</v>
      </c>
      <c r="K10" s="108">
        <f t="shared" si="0"/>
        <v>1</v>
      </c>
    </row>
    <row r="11" ht="73.5" customHeight="1" spans="1:11">
      <c r="A11" s="36" t="s">
        <v>47</v>
      </c>
      <c r="B11" s="36" t="s">
        <v>48</v>
      </c>
      <c r="C11" s="36" t="s">
        <v>49</v>
      </c>
      <c r="D11" s="36" t="s">
        <v>16</v>
      </c>
      <c r="E11" s="36">
        <v>2</v>
      </c>
      <c r="F11" s="36" t="s">
        <v>50</v>
      </c>
      <c r="G11" s="40">
        <v>1</v>
      </c>
      <c r="H11" s="39" t="s">
        <v>51</v>
      </c>
      <c r="I11" s="39" t="s">
        <v>52</v>
      </c>
      <c r="J11" s="45">
        <v>2</v>
      </c>
      <c r="K11" s="108">
        <f t="shared" si="0"/>
        <v>1</v>
      </c>
    </row>
    <row r="12" ht="58.5" customHeight="1" spans="1:11">
      <c r="A12" s="36"/>
      <c r="B12" s="36"/>
      <c r="C12" s="36" t="s">
        <v>53</v>
      </c>
      <c r="D12" s="36" t="s">
        <v>16</v>
      </c>
      <c r="E12" s="36">
        <v>2</v>
      </c>
      <c r="F12" s="36" t="s">
        <v>54</v>
      </c>
      <c r="G12" s="40">
        <v>1</v>
      </c>
      <c r="H12" s="39" t="s">
        <v>55</v>
      </c>
      <c r="I12" s="39" t="s">
        <v>56</v>
      </c>
      <c r="J12" s="45">
        <v>2</v>
      </c>
      <c r="K12" s="108">
        <f t="shared" si="0"/>
        <v>1</v>
      </c>
    </row>
    <row r="13" ht="142.5" customHeight="1" spans="1:11">
      <c r="A13" s="36"/>
      <c r="B13" s="36"/>
      <c r="C13" s="36" t="s">
        <v>57</v>
      </c>
      <c r="D13" s="36" t="s">
        <v>16</v>
      </c>
      <c r="E13" s="36">
        <v>4</v>
      </c>
      <c r="F13" s="36" t="s">
        <v>58</v>
      </c>
      <c r="G13" s="36" t="s">
        <v>59</v>
      </c>
      <c r="H13" s="39" t="s">
        <v>60</v>
      </c>
      <c r="I13" s="39" t="s">
        <v>61</v>
      </c>
      <c r="J13" s="45">
        <v>4</v>
      </c>
      <c r="K13" s="108">
        <f t="shared" si="0"/>
        <v>1</v>
      </c>
    </row>
    <row r="14" ht="84" spans="1:11">
      <c r="A14" s="36"/>
      <c r="B14" s="36" t="s">
        <v>62</v>
      </c>
      <c r="C14" s="36" t="s">
        <v>63</v>
      </c>
      <c r="D14" s="36" t="s">
        <v>16</v>
      </c>
      <c r="E14" s="36">
        <v>6</v>
      </c>
      <c r="F14" s="36" t="s">
        <v>64</v>
      </c>
      <c r="G14" s="36" t="s">
        <v>65</v>
      </c>
      <c r="H14" s="39" t="s">
        <v>66</v>
      </c>
      <c r="I14" s="39" t="s">
        <v>67</v>
      </c>
      <c r="J14" s="45">
        <v>6</v>
      </c>
      <c r="K14" s="108">
        <f t="shared" si="0"/>
        <v>1</v>
      </c>
    </row>
    <row r="15" ht="98.25" customHeight="1" spans="1:11">
      <c r="A15" s="36"/>
      <c r="B15" s="36"/>
      <c r="C15" s="36" t="s">
        <v>68</v>
      </c>
      <c r="D15" s="36" t="s">
        <v>16</v>
      </c>
      <c r="E15" s="36">
        <v>6</v>
      </c>
      <c r="F15" s="36" t="s">
        <v>69</v>
      </c>
      <c r="G15" s="36" t="s">
        <v>70</v>
      </c>
      <c r="H15" s="39" t="s">
        <v>71</v>
      </c>
      <c r="I15" s="39" t="s">
        <v>72</v>
      </c>
      <c r="J15" s="45">
        <v>6</v>
      </c>
      <c r="K15" s="108">
        <f t="shared" si="0"/>
        <v>1</v>
      </c>
    </row>
    <row r="16" ht="42" spans="1:11">
      <c r="A16" s="91" t="s">
        <v>73</v>
      </c>
      <c r="B16" s="36" t="s">
        <v>74</v>
      </c>
      <c r="C16" s="92" t="s">
        <v>75</v>
      </c>
      <c r="D16" s="160" t="s">
        <v>76</v>
      </c>
      <c r="E16" s="36">
        <v>5</v>
      </c>
      <c r="F16" s="91" t="s">
        <v>77</v>
      </c>
      <c r="G16" s="40">
        <v>1</v>
      </c>
      <c r="H16" s="118" t="s">
        <v>78</v>
      </c>
      <c r="I16" s="37" t="s">
        <v>79</v>
      </c>
      <c r="J16" s="45">
        <v>4.7</v>
      </c>
      <c r="K16" s="108">
        <f t="shared" si="0"/>
        <v>0.94</v>
      </c>
    </row>
    <row r="17" ht="28" spans="1:12">
      <c r="A17" s="94"/>
      <c r="B17" s="36"/>
      <c r="C17" s="95"/>
      <c r="D17" s="160" t="s">
        <v>80</v>
      </c>
      <c r="E17" s="36">
        <v>1</v>
      </c>
      <c r="F17" s="94"/>
      <c r="G17" s="40">
        <v>0.9</v>
      </c>
      <c r="H17" s="161"/>
      <c r="I17" s="37" t="s">
        <v>81</v>
      </c>
      <c r="J17" s="45">
        <v>1</v>
      </c>
      <c r="K17" s="108">
        <f t="shared" si="0"/>
        <v>1</v>
      </c>
      <c r="L17" s="167"/>
    </row>
    <row r="18" ht="42" spans="1:13">
      <c r="A18" s="94"/>
      <c r="B18" s="36"/>
      <c r="C18" s="95"/>
      <c r="D18" s="160" t="s">
        <v>82</v>
      </c>
      <c r="E18" s="36">
        <v>1</v>
      </c>
      <c r="F18" s="94"/>
      <c r="G18" s="40">
        <v>0.9</v>
      </c>
      <c r="H18" s="161"/>
      <c r="I18" s="37" t="s">
        <v>83</v>
      </c>
      <c r="J18" s="45">
        <v>0.47</v>
      </c>
      <c r="K18" s="108">
        <f t="shared" si="0"/>
        <v>0.47</v>
      </c>
      <c r="L18" s="167"/>
      <c r="M18" s="89"/>
    </row>
    <row r="19" ht="28" spans="1:13">
      <c r="A19" s="94"/>
      <c r="B19" s="36"/>
      <c r="C19" s="95"/>
      <c r="D19" s="160" t="s">
        <v>84</v>
      </c>
      <c r="E19" s="36">
        <v>1</v>
      </c>
      <c r="F19" s="94"/>
      <c r="G19" s="40">
        <v>1</v>
      </c>
      <c r="H19" s="161"/>
      <c r="I19" s="37" t="s">
        <v>85</v>
      </c>
      <c r="J19" s="45">
        <v>1</v>
      </c>
      <c r="K19" s="108">
        <f t="shared" si="0"/>
        <v>1</v>
      </c>
      <c r="L19" s="167"/>
      <c r="M19" s="89"/>
    </row>
    <row r="20" ht="28" spans="1:13">
      <c r="A20" s="94"/>
      <c r="B20" s="36"/>
      <c r="C20" s="95"/>
      <c r="D20" s="160" t="s">
        <v>86</v>
      </c>
      <c r="E20" s="36">
        <v>1</v>
      </c>
      <c r="F20" s="94"/>
      <c r="G20" s="40">
        <v>1</v>
      </c>
      <c r="H20" s="161"/>
      <c r="I20" s="37" t="s">
        <v>87</v>
      </c>
      <c r="J20" s="45">
        <v>1</v>
      </c>
      <c r="K20" s="108">
        <f t="shared" si="0"/>
        <v>1</v>
      </c>
      <c r="L20" s="167"/>
      <c r="M20" s="89"/>
    </row>
    <row r="21" ht="42" spans="1:13">
      <c r="A21" s="94"/>
      <c r="B21" s="36"/>
      <c r="C21" s="97"/>
      <c r="D21" s="160" t="s">
        <v>88</v>
      </c>
      <c r="E21" s="36">
        <v>1</v>
      </c>
      <c r="F21" s="99"/>
      <c r="G21" s="162">
        <v>120000</v>
      </c>
      <c r="H21" s="120"/>
      <c r="I21" s="37" t="s">
        <v>89</v>
      </c>
      <c r="J21" s="45">
        <v>0.17</v>
      </c>
      <c r="K21" s="108">
        <f t="shared" si="0"/>
        <v>0.17</v>
      </c>
      <c r="L21" s="167"/>
      <c r="M21" s="89"/>
    </row>
    <row r="22" ht="30" customHeight="1" spans="1:11">
      <c r="A22" s="94"/>
      <c r="B22" s="91" t="s">
        <v>90</v>
      </c>
      <c r="C22" s="94" t="s">
        <v>91</v>
      </c>
      <c r="D22" s="160" t="s">
        <v>92</v>
      </c>
      <c r="E22" s="36">
        <v>2.5</v>
      </c>
      <c r="F22" s="94" t="s">
        <v>93</v>
      </c>
      <c r="G22" s="40">
        <v>1</v>
      </c>
      <c r="H22" s="91" t="s">
        <v>94</v>
      </c>
      <c r="I22" s="39" t="s">
        <v>95</v>
      </c>
      <c r="J22" s="45">
        <v>2.5</v>
      </c>
      <c r="K22" s="108">
        <f t="shared" si="0"/>
        <v>1</v>
      </c>
    </row>
    <row r="23" ht="30" customHeight="1" spans="1:11">
      <c r="A23" s="94"/>
      <c r="B23" s="94"/>
      <c r="C23" s="94"/>
      <c r="D23" s="160" t="s">
        <v>96</v>
      </c>
      <c r="E23" s="36">
        <v>0.5</v>
      </c>
      <c r="F23" s="94"/>
      <c r="G23" s="40">
        <v>1</v>
      </c>
      <c r="H23" s="94"/>
      <c r="I23" s="39" t="s">
        <v>97</v>
      </c>
      <c r="J23" s="45">
        <v>0.5</v>
      </c>
      <c r="K23" s="108">
        <f t="shared" si="0"/>
        <v>1</v>
      </c>
    </row>
    <row r="24" ht="30" customHeight="1" spans="1:11">
      <c r="A24" s="94"/>
      <c r="B24" s="94"/>
      <c r="C24" s="94"/>
      <c r="D24" s="160" t="s">
        <v>98</v>
      </c>
      <c r="E24" s="36">
        <v>0.5</v>
      </c>
      <c r="F24" s="94"/>
      <c r="G24" s="40">
        <v>1</v>
      </c>
      <c r="H24" s="94"/>
      <c r="I24" s="39" t="s">
        <v>99</v>
      </c>
      <c r="J24" s="45">
        <v>0.5</v>
      </c>
      <c r="K24" s="108">
        <f t="shared" si="0"/>
        <v>1</v>
      </c>
    </row>
    <row r="25" ht="30" customHeight="1" spans="1:11">
      <c r="A25" s="94"/>
      <c r="B25" s="94"/>
      <c r="C25" s="94"/>
      <c r="D25" s="160" t="s">
        <v>100</v>
      </c>
      <c r="E25" s="36">
        <v>0.5</v>
      </c>
      <c r="F25" s="94"/>
      <c r="G25" s="40">
        <v>1</v>
      </c>
      <c r="H25" s="94"/>
      <c r="I25" s="39" t="s">
        <v>101</v>
      </c>
      <c r="J25" s="45">
        <v>0.5</v>
      </c>
      <c r="K25" s="108">
        <f t="shared" si="0"/>
        <v>1</v>
      </c>
    </row>
    <row r="26" ht="30" customHeight="1" spans="1:11">
      <c r="A26" s="94"/>
      <c r="B26" s="94"/>
      <c r="C26" s="94"/>
      <c r="D26" s="160" t="s">
        <v>102</v>
      </c>
      <c r="E26" s="36">
        <v>0.5</v>
      </c>
      <c r="F26" s="94"/>
      <c r="G26" s="40">
        <v>1</v>
      </c>
      <c r="H26" s="94"/>
      <c r="I26" s="39" t="s">
        <v>103</v>
      </c>
      <c r="J26" s="45">
        <v>0.5</v>
      </c>
      <c r="K26" s="108">
        <f t="shared" si="0"/>
        <v>1</v>
      </c>
    </row>
    <row r="27" spans="1:11">
      <c r="A27" s="94"/>
      <c r="B27" s="99"/>
      <c r="C27" s="99"/>
      <c r="D27" s="36" t="s">
        <v>104</v>
      </c>
      <c r="E27" s="36">
        <v>0.5</v>
      </c>
      <c r="F27" s="99"/>
      <c r="G27" s="40">
        <v>1</v>
      </c>
      <c r="H27" s="99"/>
      <c r="I27" s="39" t="s">
        <v>105</v>
      </c>
      <c r="J27" s="45">
        <v>0.5</v>
      </c>
      <c r="K27" s="108">
        <f t="shared" ref="K27:K43" si="1">J27/E27</f>
        <v>1</v>
      </c>
    </row>
    <row r="28" spans="1:11">
      <c r="A28" s="94"/>
      <c r="B28" s="94" t="s">
        <v>106</v>
      </c>
      <c r="C28" s="94" t="s">
        <v>107</v>
      </c>
      <c r="D28" s="36" t="s">
        <v>108</v>
      </c>
      <c r="E28" s="36">
        <v>1</v>
      </c>
      <c r="F28" s="94" t="s">
        <v>109</v>
      </c>
      <c r="G28" s="40">
        <v>1</v>
      </c>
      <c r="H28" s="94" t="s">
        <v>110</v>
      </c>
      <c r="I28" s="39" t="s">
        <v>111</v>
      </c>
      <c r="J28" s="45">
        <v>1</v>
      </c>
      <c r="K28" s="108">
        <f t="shared" si="1"/>
        <v>1</v>
      </c>
    </row>
    <row r="29" ht="28" spans="1:11">
      <c r="A29" s="94"/>
      <c r="B29" s="94"/>
      <c r="C29" s="94"/>
      <c r="D29" s="36" t="s">
        <v>112</v>
      </c>
      <c r="E29" s="36">
        <v>1</v>
      </c>
      <c r="F29" s="94"/>
      <c r="G29" s="40">
        <v>1</v>
      </c>
      <c r="H29" s="94"/>
      <c r="I29" s="39" t="s">
        <v>113</v>
      </c>
      <c r="J29" s="45">
        <v>1</v>
      </c>
      <c r="K29" s="108">
        <f t="shared" si="1"/>
        <v>1</v>
      </c>
    </row>
    <row r="30" ht="28" spans="1:11">
      <c r="A30" s="94"/>
      <c r="B30" s="94"/>
      <c r="C30" s="94"/>
      <c r="D30" s="36" t="s">
        <v>114</v>
      </c>
      <c r="E30" s="36">
        <v>0.5</v>
      </c>
      <c r="F30" s="94"/>
      <c r="G30" s="40">
        <v>1</v>
      </c>
      <c r="H30" s="94"/>
      <c r="I30" s="39" t="s">
        <v>115</v>
      </c>
      <c r="J30" s="45">
        <v>0.5</v>
      </c>
      <c r="K30" s="108">
        <f t="shared" si="1"/>
        <v>1</v>
      </c>
    </row>
    <row r="31" ht="28" spans="1:11">
      <c r="A31" s="94"/>
      <c r="B31" s="94"/>
      <c r="C31" s="94"/>
      <c r="D31" s="36" t="s">
        <v>116</v>
      </c>
      <c r="E31" s="36">
        <v>1</v>
      </c>
      <c r="F31" s="94"/>
      <c r="G31" s="40">
        <v>1</v>
      </c>
      <c r="H31" s="94"/>
      <c r="I31" s="39" t="s">
        <v>117</v>
      </c>
      <c r="J31" s="45">
        <v>1</v>
      </c>
      <c r="K31" s="108">
        <f t="shared" si="1"/>
        <v>1</v>
      </c>
    </row>
    <row r="32" ht="28" spans="1:11">
      <c r="A32" s="94"/>
      <c r="B32" s="94"/>
      <c r="C32" s="94"/>
      <c r="D32" s="36" t="s">
        <v>118</v>
      </c>
      <c r="E32" s="36">
        <v>1</v>
      </c>
      <c r="F32" s="94"/>
      <c r="G32" s="40">
        <v>1</v>
      </c>
      <c r="H32" s="94"/>
      <c r="I32" s="39" t="s">
        <v>119</v>
      </c>
      <c r="J32" s="45">
        <v>1</v>
      </c>
      <c r="K32" s="108">
        <f t="shared" si="1"/>
        <v>1</v>
      </c>
    </row>
    <row r="33" spans="1:11">
      <c r="A33" s="94"/>
      <c r="B33" s="99"/>
      <c r="C33" s="99"/>
      <c r="D33" s="36" t="s">
        <v>120</v>
      </c>
      <c r="E33" s="36">
        <v>0.5</v>
      </c>
      <c r="F33" s="99"/>
      <c r="G33" s="40">
        <v>1</v>
      </c>
      <c r="H33" s="120"/>
      <c r="I33" s="39" t="s">
        <v>121</v>
      </c>
      <c r="J33" s="45">
        <v>0.5</v>
      </c>
      <c r="K33" s="108">
        <f t="shared" si="1"/>
        <v>1</v>
      </c>
    </row>
    <row r="34" ht="28" spans="1:11">
      <c r="A34" s="94"/>
      <c r="B34" s="36" t="s">
        <v>122</v>
      </c>
      <c r="C34" s="163" t="s">
        <v>123</v>
      </c>
      <c r="D34" s="164" t="s">
        <v>124</v>
      </c>
      <c r="E34" s="36">
        <v>1</v>
      </c>
      <c r="F34" s="91" t="s">
        <v>125</v>
      </c>
      <c r="G34" s="36" t="s">
        <v>126</v>
      </c>
      <c r="H34" s="118" t="s">
        <v>127</v>
      </c>
      <c r="I34" s="37" t="s">
        <v>128</v>
      </c>
      <c r="J34" s="45">
        <v>1</v>
      </c>
      <c r="K34" s="108">
        <f t="shared" si="1"/>
        <v>1</v>
      </c>
    </row>
    <row r="35" ht="28" spans="1:11">
      <c r="A35" s="94"/>
      <c r="B35" s="36"/>
      <c r="C35" s="163"/>
      <c r="D35" s="164" t="s">
        <v>129</v>
      </c>
      <c r="E35" s="36">
        <v>1</v>
      </c>
      <c r="F35" s="94"/>
      <c r="G35" s="36" t="s">
        <v>130</v>
      </c>
      <c r="H35" s="161"/>
      <c r="I35" s="37" t="s">
        <v>131</v>
      </c>
      <c r="J35" s="45">
        <v>1</v>
      </c>
      <c r="K35" s="108">
        <f t="shared" si="1"/>
        <v>1</v>
      </c>
    </row>
    <row r="36" ht="28" spans="1:11">
      <c r="A36" s="94"/>
      <c r="B36" s="36"/>
      <c r="C36" s="163"/>
      <c r="D36" s="164" t="s">
        <v>132</v>
      </c>
      <c r="E36" s="36">
        <v>1</v>
      </c>
      <c r="F36" s="94"/>
      <c r="G36" s="36" t="s">
        <v>133</v>
      </c>
      <c r="H36" s="161"/>
      <c r="I36" s="37" t="s">
        <v>134</v>
      </c>
      <c r="J36" s="45">
        <v>1</v>
      </c>
      <c r="K36" s="108">
        <f t="shared" si="1"/>
        <v>1</v>
      </c>
    </row>
    <row r="37" ht="28" spans="1:11">
      <c r="A37" s="94"/>
      <c r="B37" s="36"/>
      <c r="C37" s="163"/>
      <c r="D37" s="164" t="s">
        <v>135</v>
      </c>
      <c r="E37" s="36">
        <v>1</v>
      </c>
      <c r="F37" s="94"/>
      <c r="G37" s="36" t="s">
        <v>136</v>
      </c>
      <c r="H37" s="161"/>
      <c r="I37" s="37" t="s">
        <v>137</v>
      </c>
      <c r="J37" s="45">
        <v>1</v>
      </c>
      <c r="K37" s="108">
        <f t="shared" si="1"/>
        <v>1</v>
      </c>
    </row>
    <row r="38" ht="28" spans="1:11">
      <c r="A38" s="99"/>
      <c r="B38" s="36"/>
      <c r="C38" s="163"/>
      <c r="D38" s="165" t="s">
        <v>138</v>
      </c>
      <c r="E38" s="36">
        <v>1</v>
      </c>
      <c r="F38" s="99"/>
      <c r="G38" s="36" t="s">
        <v>139</v>
      </c>
      <c r="H38" s="120"/>
      <c r="I38" s="37" t="s">
        <v>140</v>
      </c>
      <c r="J38" s="45">
        <v>1</v>
      </c>
      <c r="K38" s="108">
        <f t="shared" si="1"/>
        <v>1</v>
      </c>
    </row>
    <row r="39" ht="41.25" customHeight="1" spans="1:11">
      <c r="A39" s="36" t="s">
        <v>141</v>
      </c>
      <c r="B39" s="105" t="s">
        <v>142</v>
      </c>
      <c r="C39" s="36" t="s">
        <v>143</v>
      </c>
      <c r="D39" s="166" t="s">
        <v>144</v>
      </c>
      <c r="E39" s="36">
        <v>2</v>
      </c>
      <c r="F39" s="94" t="s">
        <v>145</v>
      </c>
      <c r="G39" s="40" t="s">
        <v>146</v>
      </c>
      <c r="H39" s="39" t="s">
        <v>147</v>
      </c>
      <c r="I39" s="39" t="s">
        <v>148</v>
      </c>
      <c r="J39" s="45">
        <v>2</v>
      </c>
      <c r="K39" s="108">
        <f t="shared" si="1"/>
        <v>1</v>
      </c>
    </row>
    <row r="40" ht="41.25" customHeight="1" spans="1:11">
      <c r="A40" s="36"/>
      <c r="B40" s="105"/>
      <c r="C40" s="36"/>
      <c r="D40" s="166" t="s">
        <v>149</v>
      </c>
      <c r="E40" s="36">
        <v>3</v>
      </c>
      <c r="F40" s="94"/>
      <c r="G40" s="40">
        <v>0.85</v>
      </c>
      <c r="H40" s="39" t="s">
        <v>150</v>
      </c>
      <c r="I40" s="39" t="s">
        <v>151</v>
      </c>
      <c r="J40" s="45">
        <v>3</v>
      </c>
      <c r="K40" s="108">
        <f t="shared" si="1"/>
        <v>1</v>
      </c>
    </row>
    <row r="41" ht="41.25" customHeight="1" spans="1:11">
      <c r="A41" s="36"/>
      <c r="B41" s="105"/>
      <c r="C41" s="36"/>
      <c r="D41" s="166" t="s">
        <v>152</v>
      </c>
      <c r="E41" s="36">
        <v>3</v>
      </c>
      <c r="F41" s="94"/>
      <c r="G41" s="40">
        <v>0.98</v>
      </c>
      <c r="H41" s="39" t="s">
        <v>153</v>
      </c>
      <c r="I41" s="39" t="s">
        <v>154</v>
      </c>
      <c r="J41" s="45">
        <v>3</v>
      </c>
      <c r="K41" s="108">
        <f t="shared" si="1"/>
        <v>1</v>
      </c>
    </row>
    <row r="42" ht="41.25" customHeight="1" spans="1:11">
      <c r="A42" s="36"/>
      <c r="B42" s="105"/>
      <c r="C42" s="36"/>
      <c r="D42" s="166" t="s">
        <v>155</v>
      </c>
      <c r="E42" s="36">
        <v>3</v>
      </c>
      <c r="F42" s="94"/>
      <c r="G42" s="40">
        <v>1</v>
      </c>
      <c r="H42" s="39" t="s">
        <v>156</v>
      </c>
      <c r="I42" s="39" t="s">
        <v>157</v>
      </c>
      <c r="J42" s="45">
        <v>3</v>
      </c>
      <c r="K42" s="108">
        <f t="shared" si="1"/>
        <v>1</v>
      </c>
    </row>
    <row r="43" ht="41.25" customHeight="1" spans="1:11">
      <c r="A43" s="36"/>
      <c r="B43" s="105"/>
      <c r="C43" s="36"/>
      <c r="D43" s="166" t="s">
        <v>158</v>
      </c>
      <c r="E43" s="36">
        <v>3</v>
      </c>
      <c r="F43" s="94"/>
      <c r="G43" s="40">
        <v>0.8</v>
      </c>
      <c r="H43" s="39" t="s">
        <v>159</v>
      </c>
      <c r="I43" s="39" t="s">
        <v>160</v>
      </c>
      <c r="J43" s="45">
        <v>3</v>
      </c>
      <c r="K43" s="108">
        <f t="shared" si="1"/>
        <v>1</v>
      </c>
    </row>
    <row r="44" ht="41.25" customHeight="1" spans="1:11">
      <c r="A44" s="36"/>
      <c r="B44" s="105"/>
      <c r="C44" s="36"/>
      <c r="D44" s="166" t="s">
        <v>161</v>
      </c>
      <c r="E44" s="36">
        <v>3</v>
      </c>
      <c r="F44" s="94"/>
      <c r="G44" s="40">
        <v>0.85</v>
      </c>
      <c r="H44" s="39" t="s">
        <v>162</v>
      </c>
      <c r="I44" s="39" t="s">
        <v>163</v>
      </c>
      <c r="J44" s="45">
        <v>2.7</v>
      </c>
      <c r="K44" s="108">
        <f t="shared" ref="K44:K51" si="2">J44/E44</f>
        <v>0.9</v>
      </c>
    </row>
    <row r="45" ht="41.25" customHeight="1" spans="1:11">
      <c r="A45" s="36"/>
      <c r="B45" s="105"/>
      <c r="C45" s="36"/>
      <c r="D45" s="166" t="s">
        <v>164</v>
      </c>
      <c r="E45" s="36">
        <v>2</v>
      </c>
      <c r="F45" s="94"/>
      <c r="G45" s="40">
        <v>1</v>
      </c>
      <c r="H45" s="39" t="s">
        <v>110</v>
      </c>
      <c r="I45" s="39" t="s">
        <v>165</v>
      </c>
      <c r="J45" s="45">
        <v>2</v>
      </c>
      <c r="K45" s="108">
        <f t="shared" si="2"/>
        <v>1</v>
      </c>
    </row>
    <row r="46" ht="41.25" customHeight="1" spans="1:11">
      <c r="A46" s="36"/>
      <c r="B46" s="105"/>
      <c r="C46" s="36"/>
      <c r="D46" s="166" t="s">
        <v>166</v>
      </c>
      <c r="E46" s="36">
        <v>2</v>
      </c>
      <c r="F46" s="94"/>
      <c r="G46" s="40">
        <v>1</v>
      </c>
      <c r="H46" s="39" t="s">
        <v>110</v>
      </c>
      <c r="I46" s="39" t="s">
        <v>167</v>
      </c>
      <c r="J46" s="45">
        <v>2</v>
      </c>
      <c r="K46" s="108">
        <f t="shared" si="2"/>
        <v>1</v>
      </c>
    </row>
    <row r="47" ht="41.25" customHeight="1" spans="1:11">
      <c r="A47" s="36"/>
      <c r="B47" s="105"/>
      <c r="C47" s="36"/>
      <c r="D47" s="166" t="s">
        <v>168</v>
      </c>
      <c r="E47" s="36">
        <v>2</v>
      </c>
      <c r="F47" s="94"/>
      <c r="G47" s="40">
        <v>0.9</v>
      </c>
      <c r="H47" s="39" t="s">
        <v>169</v>
      </c>
      <c r="I47" s="39" t="s">
        <v>170</v>
      </c>
      <c r="J47" s="45">
        <v>2</v>
      </c>
      <c r="K47" s="108">
        <f t="shared" si="2"/>
        <v>1</v>
      </c>
    </row>
    <row r="48" ht="41.25" customHeight="1" spans="1:11">
      <c r="A48" s="36"/>
      <c r="B48" s="105"/>
      <c r="C48" s="36"/>
      <c r="D48" s="166" t="s">
        <v>171</v>
      </c>
      <c r="E48" s="36">
        <v>2</v>
      </c>
      <c r="F48" s="99"/>
      <c r="G48" s="40">
        <v>0.9</v>
      </c>
      <c r="H48" s="39" t="s">
        <v>172</v>
      </c>
      <c r="I48" s="39" t="s">
        <v>173</v>
      </c>
      <c r="J48" s="45">
        <v>2</v>
      </c>
      <c r="K48" s="108">
        <f t="shared" si="2"/>
        <v>1</v>
      </c>
    </row>
    <row r="49" ht="70" spans="1:11">
      <c r="A49" s="36"/>
      <c r="B49" s="94" t="s">
        <v>174</v>
      </c>
      <c r="C49" s="36" t="s">
        <v>175</v>
      </c>
      <c r="D49" s="36" t="s">
        <v>176</v>
      </c>
      <c r="E49" s="36">
        <v>1</v>
      </c>
      <c r="F49" s="39" t="s">
        <v>177</v>
      </c>
      <c r="G49" s="105" t="s">
        <v>178</v>
      </c>
      <c r="H49" s="28" t="s">
        <v>179</v>
      </c>
      <c r="I49" s="39" t="s">
        <v>180</v>
      </c>
      <c r="J49" s="45">
        <v>1</v>
      </c>
      <c r="K49" s="108">
        <f t="shared" si="2"/>
        <v>1</v>
      </c>
    </row>
    <row r="50" ht="41.25" customHeight="1" spans="1:11">
      <c r="A50" s="36"/>
      <c r="B50" s="106"/>
      <c r="C50" s="36" t="s">
        <v>181</v>
      </c>
      <c r="D50" s="36" t="s">
        <v>182</v>
      </c>
      <c r="E50" s="36">
        <v>1</v>
      </c>
      <c r="F50" s="39" t="s">
        <v>183</v>
      </c>
      <c r="G50" s="105" t="s">
        <v>178</v>
      </c>
      <c r="H50" s="28" t="s">
        <v>184</v>
      </c>
      <c r="I50" s="39" t="s">
        <v>185</v>
      </c>
      <c r="J50" s="45">
        <v>1</v>
      </c>
      <c r="K50" s="108">
        <f t="shared" si="2"/>
        <v>1</v>
      </c>
    </row>
    <row r="51" ht="65.25" customHeight="1" spans="1:11">
      <c r="A51" s="36"/>
      <c r="B51" s="36" t="s">
        <v>186</v>
      </c>
      <c r="C51" s="36" t="s">
        <v>187</v>
      </c>
      <c r="D51" s="36" t="s">
        <v>188</v>
      </c>
      <c r="E51" s="36">
        <v>8</v>
      </c>
      <c r="F51" s="36" t="s">
        <v>189</v>
      </c>
      <c r="G51" s="40">
        <v>0.95</v>
      </c>
      <c r="H51" s="39" t="s">
        <v>190</v>
      </c>
      <c r="I51" s="39" t="s">
        <v>190</v>
      </c>
      <c r="J51" s="45">
        <v>8</v>
      </c>
      <c r="K51" s="108">
        <f t="shared" si="2"/>
        <v>1</v>
      </c>
    </row>
    <row r="52" ht="25.5" customHeight="1" spans="1:11">
      <c r="A52" s="90" t="s">
        <v>191</v>
      </c>
      <c r="B52" s="90"/>
      <c r="C52" s="90"/>
      <c r="D52" s="90"/>
      <c r="E52" s="90">
        <v>100</v>
      </c>
      <c r="F52" s="113"/>
      <c r="G52" s="90"/>
      <c r="H52" s="90"/>
      <c r="I52" s="90"/>
      <c r="J52" s="107">
        <f>SUM(J5:J51)</f>
        <v>97.54</v>
      </c>
      <c r="K52" s="114"/>
    </row>
  </sheetData>
  <mergeCells count="31">
    <mergeCell ref="A3:K3"/>
    <mergeCell ref="A52:D52"/>
    <mergeCell ref="A5:A10"/>
    <mergeCell ref="A11:A15"/>
    <mergeCell ref="A16:A38"/>
    <mergeCell ref="A39:A51"/>
    <mergeCell ref="B5:B6"/>
    <mergeCell ref="B7:B8"/>
    <mergeCell ref="B9:B10"/>
    <mergeCell ref="B11:B13"/>
    <mergeCell ref="B14:B15"/>
    <mergeCell ref="B16:B21"/>
    <mergeCell ref="B22:B27"/>
    <mergeCell ref="B28:B33"/>
    <mergeCell ref="B34:B38"/>
    <mergeCell ref="B39:B48"/>
    <mergeCell ref="B49:B50"/>
    <mergeCell ref="C16:C21"/>
    <mergeCell ref="C22:C27"/>
    <mergeCell ref="C28:C33"/>
    <mergeCell ref="C34:C38"/>
    <mergeCell ref="C39:C48"/>
    <mergeCell ref="F16:F21"/>
    <mergeCell ref="F22:F27"/>
    <mergeCell ref="F28:F33"/>
    <mergeCell ref="F34:F38"/>
    <mergeCell ref="F39:F48"/>
    <mergeCell ref="H16:H21"/>
    <mergeCell ref="H22:H27"/>
    <mergeCell ref="H28:H33"/>
    <mergeCell ref="H34:H38"/>
  </mergeCells>
  <printOptions horizontalCentered="1"/>
  <pageMargins left="0.393700787401575" right="0.393700787401575" top="0.354330708661417" bottom="0.354330708661417" header="0.31496062992126" footer="0.118110236220472"/>
  <pageSetup paperSize="9" scale="55" fitToHeight="0"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Q77"/>
  <sheetViews>
    <sheetView view="pageBreakPreview" zoomScaleNormal="69" workbookViewId="0">
      <pane xSplit="3" ySplit="4" topLeftCell="F38" activePane="bottomRight" state="frozen"/>
      <selection/>
      <selection pane="topRight"/>
      <selection pane="bottomLeft"/>
      <selection pane="bottomRight" activeCell="A3" sqref="A3:K3"/>
    </sheetView>
  </sheetViews>
  <sheetFormatPr defaultColWidth="9" defaultRowHeight="14"/>
  <cols>
    <col min="1" max="1" width="9" style="86" customWidth="1"/>
    <col min="2" max="2" width="10.3" style="87" customWidth="1"/>
    <col min="3" max="3" width="18.8" style="87" customWidth="1"/>
    <col min="4" max="4" width="30.7" style="88" customWidth="1"/>
    <col min="5" max="5" width="4.41666666666667" style="87" customWidth="1"/>
    <col min="6" max="6" width="38.6" style="88" customWidth="1"/>
    <col min="7" max="7" width="8.75" style="87" customWidth="1"/>
    <col min="8" max="8" width="66" style="86" customWidth="1"/>
    <col min="9" max="9" width="67.1" style="86" customWidth="1"/>
    <col min="10" max="10" width="7.41666666666667" style="127" customWidth="1"/>
    <col min="11" max="11" width="7.83333333333333" style="86" customWidth="1"/>
    <col min="12" max="12" width="26" style="86" customWidth="1"/>
    <col min="13" max="13" width="9" style="128"/>
    <col min="14" max="14" width="37.6" style="86" hidden="1" customWidth="1"/>
    <col min="15" max="15" width="18.5" style="121" customWidth="1"/>
    <col min="16" max="16" width="9" style="129"/>
    <col min="17" max="17" width="19.3" style="86" hidden="1" customWidth="1"/>
    <col min="18" max="16384" width="9" style="86"/>
  </cols>
  <sheetData>
    <row r="2" spans="1:1">
      <c r="A2" s="86" t="s">
        <v>192</v>
      </c>
    </row>
    <row r="3" ht="42.75" customHeight="1" spans="1:12">
      <c r="A3" s="130" t="s">
        <v>193</v>
      </c>
      <c r="B3" s="130"/>
      <c r="C3" s="130"/>
      <c r="D3" s="130"/>
      <c r="E3" s="130"/>
      <c r="F3" s="130"/>
      <c r="G3" s="130"/>
      <c r="H3" s="130"/>
      <c r="I3" s="130"/>
      <c r="J3" s="144"/>
      <c r="K3" s="130"/>
      <c r="L3" s="145"/>
    </row>
    <row r="4" ht="48" customHeight="1" spans="1:12">
      <c r="A4" s="90" t="s">
        <v>2</v>
      </c>
      <c r="B4" s="90" t="s">
        <v>3</v>
      </c>
      <c r="C4" s="90" t="s">
        <v>4</v>
      </c>
      <c r="D4" s="90" t="s">
        <v>5</v>
      </c>
      <c r="E4" s="90" t="s">
        <v>6</v>
      </c>
      <c r="F4" s="90" t="s">
        <v>7</v>
      </c>
      <c r="G4" s="90" t="s">
        <v>8</v>
      </c>
      <c r="H4" s="90" t="s">
        <v>9</v>
      </c>
      <c r="I4" s="90" t="s">
        <v>10</v>
      </c>
      <c r="J4" s="107" t="s">
        <v>11</v>
      </c>
      <c r="K4" s="90" t="s">
        <v>12</v>
      </c>
      <c r="L4" s="146"/>
    </row>
    <row r="5" ht="125.25" customHeight="1" spans="1:16">
      <c r="A5" s="36" t="s">
        <v>13</v>
      </c>
      <c r="B5" s="36" t="s">
        <v>14</v>
      </c>
      <c r="C5" s="36" t="s">
        <v>15</v>
      </c>
      <c r="D5" s="39" t="s">
        <v>16</v>
      </c>
      <c r="E5" s="36">
        <v>3</v>
      </c>
      <c r="F5" s="39" t="s">
        <v>17</v>
      </c>
      <c r="G5" s="36" t="s">
        <v>18</v>
      </c>
      <c r="H5" s="28" t="s">
        <v>19</v>
      </c>
      <c r="I5" s="28" t="s">
        <v>20</v>
      </c>
      <c r="J5" s="45">
        <v>3</v>
      </c>
      <c r="K5" s="108">
        <f t="shared" ref="K5:K34" si="0">J5/E5</f>
        <v>1</v>
      </c>
      <c r="L5" s="147"/>
      <c r="P5" s="86"/>
    </row>
    <row r="6" ht="91.8" customHeight="1" spans="1:16">
      <c r="A6" s="36"/>
      <c r="B6" s="36"/>
      <c r="C6" s="36" t="s">
        <v>21</v>
      </c>
      <c r="D6" s="39" t="s">
        <v>16</v>
      </c>
      <c r="E6" s="36">
        <v>3</v>
      </c>
      <c r="F6" s="39" t="s">
        <v>22</v>
      </c>
      <c r="G6" s="36" t="s">
        <v>23</v>
      </c>
      <c r="H6" s="28" t="s">
        <v>24</v>
      </c>
      <c r="I6" s="28" t="s">
        <v>194</v>
      </c>
      <c r="J6" s="45">
        <v>3</v>
      </c>
      <c r="K6" s="108">
        <f t="shared" si="0"/>
        <v>1</v>
      </c>
      <c r="L6" s="147"/>
      <c r="P6" s="86"/>
    </row>
    <row r="7" ht="99" customHeight="1" spans="1:12">
      <c r="A7" s="36"/>
      <c r="B7" s="36" t="s">
        <v>26</v>
      </c>
      <c r="C7" s="36" t="s">
        <v>27</v>
      </c>
      <c r="D7" s="39" t="s">
        <v>16</v>
      </c>
      <c r="E7" s="36">
        <v>3</v>
      </c>
      <c r="F7" s="39" t="s">
        <v>28</v>
      </c>
      <c r="G7" s="36" t="s">
        <v>29</v>
      </c>
      <c r="H7" s="28" t="s">
        <v>30</v>
      </c>
      <c r="I7" s="28" t="s">
        <v>195</v>
      </c>
      <c r="J7" s="45">
        <v>3</v>
      </c>
      <c r="K7" s="108">
        <f t="shared" si="0"/>
        <v>1</v>
      </c>
      <c r="L7" s="147"/>
    </row>
    <row r="8" ht="220.8" customHeight="1" spans="1:16">
      <c r="A8" s="36"/>
      <c r="B8" s="36"/>
      <c r="C8" s="36" t="s">
        <v>32</v>
      </c>
      <c r="D8" s="39" t="s">
        <v>16</v>
      </c>
      <c r="E8" s="36">
        <v>3</v>
      </c>
      <c r="F8" s="39" t="s">
        <v>33</v>
      </c>
      <c r="G8" s="36" t="s">
        <v>34</v>
      </c>
      <c r="H8" s="28" t="s">
        <v>35</v>
      </c>
      <c r="I8" s="28" t="s">
        <v>196</v>
      </c>
      <c r="J8" s="45">
        <v>3</v>
      </c>
      <c r="K8" s="108">
        <f t="shared" si="0"/>
        <v>1</v>
      </c>
      <c r="L8" s="147"/>
      <c r="P8" s="86"/>
    </row>
    <row r="9" ht="79.8" customHeight="1" spans="1:16">
      <c r="A9" s="36"/>
      <c r="B9" s="36" t="s">
        <v>37</v>
      </c>
      <c r="C9" s="36" t="s">
        <v>38</v>
      </c>
      <c r="D9" s="39" t="s">
        <v>16</v>
      </c>
      <c r="E9" s="36">
        <v>4</v>
      </c>
      <c r="F9" s="39" t="s">
        <v>39</v>
      </c>
      <c r="G9" s="36" t="s">
        <v>40</v>
      </c>
      <c r="H9" s="28" t="s">
        <v>41</v>
      </c>
      <c r="I9" s="28" t="s">
        <v>197</v>
      </c>
      <c r="J9" s="45">
        <v>4</v>
      </c>
      <c r="K9" s="108">
        <f t="shared" si="0"/>
        <v>1</v>
      </c>
      <c r="L9" s="147"/>
      <c r="P9" s="86"/>
    </row>
    <row r="10" ht="69.75" customHeight="1" spans="1:16">
      <c r="A10" s="36"/>
      <c r="B10" s="36"/>
      <c r="C10" s="36" t="s">
        <v>43</v>
      </c>
      <c r="D10" s="39" t="s">
        <v>16</v>
      </c>
      <c r="E10" s="36">
        <v>4</v>
      </c>
      <c r="F10" s="39" t="s">
        <v>44</v>
      </c>
      <c r="G10" s="36" t="s">
        <v>29</v>
      </c>
      <c r="H10" s="28" t="s">
        <v>45</v>
      </c>
      <c r="I10" s="28" t="s">
        <v>46</v>
      </c>
      <c r="J10" s="45">
        <v>4</v>
      </c>
      <c r="K10" s="108">
        <f t="shared" si="0"/>
        <v>1</v>
      </c>
      <c r="L10" s="147"/>
      <c r="P10" s="86"/>
    </row>
    <row r="11" ht="73.5" customHeight="1" spans="1:16">
      <c r="A11" s="36" t="s">
        <v>47</v>
      </c>
      <c r="B11" s="36" t="s">
        <v>48</v>
      </c>
      <c r="C11" s="36" t="s">
        <v>49</v>
      </c>
      <c r="D11" s="39" t="s">
        <v>16</v>
      </c>
      <c r="E11" s="36">
        <v>2</v>
      </c>
      <c r="F11" s="39" t="s">
        <v>50</v>
      </c>
      <c r="G11" s="40">
        <v>1</v>
      </c>
      <c r="H11" s="28" t="s">
        <v>51</v>
      </c>
      <c r="I11" s="28" t="s">
        <v>198</v>
      </c>
      <c r="J11" s="45">
        <v>2</v>
      </c>
      <c r="K11" s="108">
        <f t="shared" si="0"/>
        <v>1</v>
      </c>
      <c r="L11" s="147"/>
      <c r="P11" s="86"/>
    </row>
    <row r="12" ht="58.5" customHeight="1" spans="1:16">
      <c r="A12" s="36"/>
      <c r="B12" s="36"/>
      <c r="C12" s="36" t="s">
        <v>53</v>
      </c>
      <c r="D12" s="39" t="s">
        <v>16</v>
      </c>
      <c r="E12" s="36">
        <v>2</v>
      </c>
      <c r="F12" s="39" t="s">
        <v>54</v>
      </c>
      <c r="G12" s="40">
        <v>1</v>
      </c>
      <c r="H12" s="39" t="s">
        <v>55</v>
      </c>
      <c r="I12" s="39" t="s">
        <v>199</v>
      </c>
      <c r="J12" s="45">
        <v>1</v>
      </c>
      <c r="K12" s="108">
        <f t="shared" si="0"/>
        <v>0.5</v>
      </c>
      <c r="L12" s="147"/>
      <c r="P12" s="86"/>
    </row>
    <row r="13" ht="142.5" customHeight="1" spans="1:16">
      <c r="A13" s="36"/>
      <c r="B13" s="36"/>
      <c r="C13" s="36" t="s">
        <v>57</v>
      </c>
      <c r="D13" s="39" t="s">
        <v>16</v>
      </c>
      <c r="E13" s="36">
        <v>4</v>
      </c>
      <c r="F13" s="39" t="s">
        <v>58</v>
      </c>
      <c r="G13" s="36" t="s">
        <v>59</v>
      </c>
      <c r="H13" s="28" t="s">
        <v>60</v>
      </c>
      <c r="I13" s="28" t="s">
        <v>61</v>
      </c>
      <c r="J13" s="45">
        <v>4</v>
      </c>
      <c r="K13" s="108">
        <f t="shared" si="0"/>
        <v>1</v>
      </c>
      <c r="L13" s="147"/>
      <c r="P13" s="86"/>
    </row>
    <row r="14" ht="102.75" customHeight="1" spans="1:16">
      <c r="A14" s="36"/>
      <c r="B14" s="36" t="s">
        <v>62</v>
      </c>
      <c r="C14" s="36" t="s">
        <v>63</v>
      </c>
      <c r="D14" s="39" t="s">
        <v>16</v>
      </c>
      <c r="E14" s="36">
        <v>6</v>
      </c>
      <c r="F14" s="39" t="s">
        <v>64</v>
      </c>
      <c r="G14" s="36" t="s">
        <v>65</v>
      </c>
      <c r="H14" s="28" t="s">
        <v>66</v>
      </c>
      <c r="I14" s="28" t="s">
        <v>200</v>
      </c>
      <c r="J14" s="45">
        <v>6</v>
      </c>
      <c r="K14" s="108">
        <f t="shared" si="0"/>
        <v>1</v>
      </c>
      <c r="L14" s="147"/>
      <c r="P14" s="86"/>
    </row>
    <row r="15" ht="119.4" customHeight="1" spans="1:12">
      <c r="A15" s="36"/>
      <c r="B15" s="36"/>
      <c r="C15" s="36" t="s">
        <v>68</v>
      </c>
      <c r="D15" s="39" t="s">
        <v>16</v>
      </c>
      <c r="E15" s="36">
        <v>6</v>
      </c>
      <c r="F15" s="39" t="s">
        <v>69</v>
      </c>
      <c r="G15" s="36" t="s">
        <v>70</v>
      </c>
      <c r="H15" s="28" t="s">
        <v>71</v>
      </c>
      <c r="I15" s="28" t="s">
        <v>201</v>
      </c>
      <c r="J15" s="45">
        <v>3</v>
      </c>
      <c r="K15" s="108">
        <f t="shared" si="0"/>
        <v>0.5</v>
      </c>
      <c r="L15" s="147"/>
    </row>
    <row r="16" ht="33.6" customHeight="1" spans="1:12">
      <c r="A16" s="36" t="s">
        <v>73</v>
      </c>
      <c r="B16" s="91" t="s">
        <v>74</v>
      </c>
      <c r="C16" s="131" t="s">
        <v>75</v>
      </c>
      <c r="D16" s="39" t="s">
        <v>202</v>
      </c>
      <c r="E16" s="36">
        <v>1</v>
      </c>
      <c r="F16" s="91" t="s">
        <v>77</v>
      </c>
      <c r="G16" s="40">
        <v>0.9</v>
      </c>
      <c r="H16" s="37" t="s">
        <v>203</v>
      </c>
      <c r="I16" s="39" t="s">
        <v>204</v>
      </c>
      <c r="J16" s="45">
        <v>0.1</v>
      </c>
      <c r="K16" s="108">
        <f t="shared" si="0"/>
        <v>0.1</v>
      </c>
      <c r="L16" s="147"/>
    </row>
    <row r="17" ht="33.6" customHeight="1" spans="1:16">
      <c r="A17" s="36"/>
      <c r="B17" s="94"/>
      <c r="C17" s="132"/>
      <c r="D17" s="39" t="s">
        <v>205</v>
      </c>
      <c r="E17" s="36">
        <v>1</v>
      </c>
      <c r="F17" s="94"/>
      <c r="G17" s="40">
        <v>0.9</v>
      </c>
      <c r="H17" s="37" t="s">
        <v>206</v>
      </c>
      <c r="I17" s="37" t="s">
        <v>207</v>
      </c>
      <c r="J17" s="45">
        <v>1</v>
      </c>
      <c r="K17" s="108">
        <f t="shared" si="0"/>
        <v>1</v>
      </c>
      <c r="L17" s="147"/>
      <c r="N17" s="148"/>
      <c r="P17" s="86"/>
    </row>
    <row r="18" ht="33.6" customHeight="1" spans="1:16">
      <c r="A18" s="36"/>
      <c r="B18" s="94"/>
      <c r="C18" s="132"/>
      <c r="D18" s="39" t="s">
        <v>208</v>
      </c>
      <c r="E18" s="36">
        <v>1</v>
      </c>
      <c r="F18" s="94"/>
      <c r="G18" s="40">
        <v>0.9</v>
      </c>
      <c r="H18" s="37" t="s">
        <v>209</v>
      </c>
      <c r="I18" s="37" t="s">
        <v>210</v>
      </c>
      <c r="J18" s="45">
        <v>0.5</v>
      </c>
      <c r="K18" s="108">
        <f t="shared" si="0"/>
        <v>0.5</v>
      </c>
      <c r="L18" s="147"/>
      <c r="N18" s="148"/>
      <c r="P18" s="149"/>
    </row>
    <row r="19" ht="33.6" customHeight="1" spans="1:15">
      <c r="A19" s="36"/>
      <c r="B19" s="94"/>
      <c r="C19" s="132"/>
      <c r="D19" s="39" t="s">
        <v>211</v>
      </c>
      <c r="E19" s="36">
        <v>0.5</v>
      </c>
      <c r="F19" s="94"/>
      <c r="G19" s="40">
        <v>0.9</v>
      </c>
      <c r="H19" s="37" t="s">
        <v>212</v>
      </c>
      <c r="I19" s="39" t="s">
        <v>213</v>
      </c>
      <c r="J19" s="45">
        <v>0.3</v>
      </c>
      <c r="K19" s="108">
        <f t="shared" si="0"/>
        <v>0.6</v>
      </c>
      <c r="L19" s="147"/>
      <c r="N19" s="148"/>
      <c r="O19" s="129"/>
    </row>
    <row r="20" ht="33.6" customHeight="1" spans="1:14">
      <c r="A20" s="36"/>
      <c r="B20" s="94"/>
      <c r="C20" s="132"/>
      <c r="D20" s="39" t="s">
        <v>214</v>
      </c>
      <c r="E20" s="36">
        <v>0.5</v>
      </c>
      <c r="F20" s="94"/>
      <c r="G20" s="40">
        <v>0.9</v>
      </c>
      <c r="H20" s="37" t="s">
        <v>215</v>
      </c>
      <c r="I20" s="39" t="s">
        <v>216</v>
      </c>
      <c r="J20" s="45">
        <v>0.25</v>
      </c>
      <c r="K20" s="108">
        <f t="shared" si="0"/>
        <v>0.5</v>
      </c>
      <c r="L20" s="147"/>
      <c r="N20" s="148"/>
    </row>
    <row r="21" ht="33.6" customHeight="1" spans="1:15">
      <c r="A21" s="36"/>
      <c r="B21" s="94"/>
      <c r="C21" s="132"/>
      <c r="D21" s="39" t="s">
        <v>217</v>
      </c>
      <c r="E21" s="36">
        <v>1</v>
      </c>
      <c r="F21" s="94"/>
      <c r="G21" s="40">
        <v>0.7</v>
      </c>
      <c r="H21" s="37" t="s">
        <v>218</v>
      </c>
      <c r="I21" s="37" t="s">
        <v>219</v>
      </c>
      <c r="J21" s="45">
        <v>0.5</v>
      </c>
      <c r="K21" s="108">
        <f t="shared" si="0"/>
        <v>0.5</v>
      </c>
      <c r="L21" s="147"/>
      <c r="N21" s="148"/>
      <c r="O21" s="129"/>
    </row>
    <row r="22" ht="54" customHeight="1" spans="1:16">
      <c r="A22" s="36"/>
      <c r="B22" s="94"/>
      <c r="C22" s="132"/>
      <c r="D22" s="39" t="s">
        <v>220</v>
      </c>
      <c r="E22" s="36">
        <v>1</v>
      </c>
      <c r="F22" s="94"/>
      <c r="G22" s="40">
        <v>0.43</v>
      </c>
      <c r="H22" s="133" t="s">
        <v>221</v>
      </c>
      <c r="I22" s="28" t="s">
        <v>222</v>
      </c>
      <c r="J22" s="45">
        <v>0.2</v>
      </c>
      <c r="K22" s="108">
        <f t="shared" si="0"/>
        <v>0.2</v>
      </c>
      <c r="L22" s="147"/>
      <c r="P22" s="121"/>
    </row>
    <row r="23" ht="33.6" customHeight="1" spans="1:16">
      <c r="A23" s="36"/>
      <c r="B23" s="94"/>
      <c r="C23" s="132"/>
      <c r="D23" s="39" t="s">
        <v>223</v>
      </c>
      <c r="E23" s="36">
        <v>1</v>
      </c>
      <c r="F23" s="94"/>
      <c r="G23" s="40">
        <v>0.41</v>
      </c>
      <c r="H23" s="28" t="s">
        <v>224</v>
      </c>
      <c r="I23" s="28" t="s">
        <v>225</v>
      </c>
      <c r="J23" s="45">
        <v>1</v>
      </c>
      <c r="K23" s="108">
        <f t="shared" si="0"/>
        <v>1</v>
      </c>
      <c r="L23" s="147"/>
      <c r="P23" s="86"/>
    </row>
    <row r="24" ht="33.6" customHeight="1" spans="1:16">
      <c r="A24" s="36"/>
      <c r="B24" s="94"/>
      <c r="C24" s="132"/>
      <c r="D24" s="39" t="s">
        <v>226</v>
      </c>
      <c r="E24" s="36">
        <v>0.5</v>
      </c>
      <c r="F24" s="94"/>
      <c r="G24" s="40">
        <v>0.65</v>
      </c>
      <c r="H24" s="37" t="s">
        <v>227</v>
      </c>
      <c r="I24" s="37" t="s">
        <v>228</v>
      </c>
      <c r="J24" s="45">
        <v>0.5</v>
      </c>
      <c r="K24" s="108">
        <f t="shared" si="0"/>
        <v>1</v>
      </c>
      <c r="L24" s="147"/>
      <c r="P24" s="86"/>
    </row>
    <row r="25" ht="33.6" customHeight="1" spans="1:12">
      <c r="A25" s="36"/>
      <c r="B25" s="94"/>
      <c r="C25" s="132"/>
      <c r="D25" s="39" t="s">
        <v>229</v>
      </c>
      <c r="E25" s="36">
        <v>0.5</v>
      </c>
      <c r="F25" s="94"/>
      <c r="G25" s="40">
        <v>0.65</v>
      </c>
      <c r="H25" s="37" t="s">
        <v>230</v>
      </c>
      <c r="I25" s="37" t="s">
        <v>231</v>
      </c>
      <c r="J25" s="45">
        <v>0.25</v>
      </c>
      <c r="K25" s="108">
        <f t="shared" si="0"/>
        <v>0.5</v>
      </c>
      <c r="L25" s="147"/>
    </row>
    <row r="26" ht="33.6" customHeight="1" spans="1:12">
      <c r="A26" s="36"/>
      <c r="B26" s="94"/>
      <c r="C26" s="132"/>
      <c r="D26" s="134" t="s">
        <v>232</v>
      </c>
      <c r="E26" s="36">
        <v>0.5</v>
      </c>
      <c r="F26" s="94"/>
      <c r="G26" s="40">
        <v>0.9</v>
      </c>
      <c r="H26" s="37" t="s">
        <v>233</v>
      </c>
      <c r="I26" s="37" t="s">
        <v>234</v>
      </c>
      <c r="J26" s="45">
        <v>0.5</v>
      </c>
      <c r="K26" s="108">
        <f t="shared" si="0"/>
        <v>1</v>
      </c>
      <c r="L26" s="147"/>
    </row>
    <row r="27" ht="42" customHeight="1" spans="1:12">
      <c r="A27" s="36"/>
      <c r="B27" s="94"/>
      <c r="C27" s="132"/>
      <c r="D27" s="39" t="s">
        <v>235</v>
      </c>
      <c r="E27" s="36">
        <v>1</v>
      </c>
      <c r="F27" s="94"/>
      <c r="G27" s="40">
        <v>1</v>
      </c>
      <c r="H27" s="37" t="s">
        <v>236</v>
      </c>
      <c r="I27" s="148" t="s">
        <v>237</v>
      </c>
      <c r="J27" s="45">
        <v>1</v>
      </c>
      <c r="K27" s="108">
        <f t="shared" si="0"/>
        <v>1</v>
      </c>
      <c r="L27" s="147"/>
    </row>
    <row r="28" ht="33.6" customHeight="1" spans="1:12">
      <c r="A28" s="36"/>
      <c r="B28" s="94"/>
      <c r="C28" s="132"/>
      <c r="D28" s="39" t="s">
        <v>238</v>
      </c>
      <c r="E28" s="36">
        <v>0.5</v>
      </c>
      <c r="F28" s="94"/>
      <c r="G28" s="40">
        <v>0.9</v>
      </c>
      <c r="H28" s="37" t="s">
        <v>239</v>
      </c>
      <c r="I28" s="37" t="s">
        <v>240</v>
      </c>
      <c r="J28" s="45">
        <v>0.5</v>
      </c>
      <c r="K28" s="108">
        <f t="shared" si="0"/>
        <v>1</v>
      </c>
      <c r="L28" s="147"/>
    </row>
    <row r="29" ht="33.6" customHeight="1" spans="1:16">
      <c r="A29" s="36"/>
      <c r="B29" s="91" t="s">
        <v>90</v>
      </c>
      <c r="C29" s="91" t="s">
        <v>241</v>
      </c>
      <c r="D29" s="39" t="s">
        <v>242</v>
      </c>
      <c r="E29" s="36">
        <v>1</v>
      </c>
      <c r="F29" s="91" t="s">
        <v>243</v>
      </c>
      <c r="G29" s="40">
        <v>0.6</v>
      </c>
      <c r="H29" s="37" t="s">
        <v>244</v>
      </c>
      <c r="I29" s="37" t="s">
        <v>245</v>
      </c>
      <c r="J29" s="45">
        <v>0.9</v>
      </c>
      <c r="K29" s="108">
        <f t="shared" si="0"/>
        <v>0.9</v>
      </c>
      <c r="L29" s="147"/>
      <c r="P29" s="86"/>
    </row>
    <row r="30" ht="33.6" customHeight="1" spans="1:16">
      <c r="A30" s="36"/>
      <c r="B30" s="94"/>
      <c r="C30" s="94"/>
      <c r="D30" s="39" t="s">
        <v>246</v>
      </c>
      <c r="E30" s="36">
        <v>1</v>
      </c>
      <c r="F30" s="94"/>
      <c r="G30" s="40">
        <v>0.6</v>
      </c>
      <c r="H30" s="37" t="s">
        <v>247</v>
      </c>
      <c r="I30" s="37" t="s">
        <v>248</v>
      </c>
      <c r="J30" s="45">
        <v>0.4</v>
      </c>
      <c r="K30" s="108">
        <f t="shared" si="0"/>
        <v>0.4</v>
      </c>
      <c r="L30" s="147"/>
      <c r="P30" s="121"/>
    </row>
    <row r="31" ht="33.6" customHeight="1" spans="1:16">
      <c r="A31" s="36"/>
      <c r="B31" s="94"/>
      <c r="C31" s="94"/>
      <c r="D31" s="39" t="s">
        <v>249</v>
      </c>
      <c r="E31" s="36">
        <v>0.5</v>
      </c>
      <c r="F31" s="94"/>
      <c r="G31" s="40">
        <v>0.8</v>
      </c>
      <c r="H31" s="37" t="s">
        <v>250</v>
      </c>
      <c r="I31" s="37" t="s">
        <v>251</v>
      </c>
      <c r="J31" s="45">
        <v>0.5</v>
      </c>
      <c r="K31" s="108">
        <f t="shared" si="0"/>
        <v>1</v>
      </c>
      <c r="L31" s="147"/>
      <c r="P31" s="86"/>
    </row>
    <row r="32" ht="33.6" customHeight="1" spans="1:16">
      <c r="A32" s="36"/>
      <c r="B32" s="94"/>
      <c r="C32" s="94"/>
      <c r="D32" s="135" t="s">
        <v>252</v>
      </c>
      <c r="E32" s="36">
        <v>0.5</v>
      </c>
      <c r="F32" s="94"/>
      <c r="G32" s="40">
        <v>0.95</v>
      </c>
      <c r="H32" s="37" t="s">
        <v>253</v>
      </c>
      <c r="I32" s="37" t="s">
        <v>254</v>
      </c>
      <c r="J32" s="45">
        <v>0.5</v>
      </c>
      <c r="K32" s="108">
        <f t="shared" si="0"/>
        <v>1</v>
      </c>
      <c r="L32" s="147"/>
      <c r="P32" s="86"/>
    </row>
    <row r="33" ht="55.8" customHeight="1" spans="1:16">
      <c r="A33" s="36"/>
      <c r="B33" s="94"/>
      <c r="C33" s="94"/>
      <c r="D33" s="39" t="s">
        <v>255</v>
      </c>
      <c r="E33" s="36">
        <v>0.5</v>
      </c>
      <c r="F33" s="94"/>
      <c r="G33" s="40">
        <v>0.95</v>
      </c>
      <c r="H33" s="37" t="s">
        <v>256</v>
      </c>
      <c r="I33" s="37" t="s">
        <v>257</v>
      </c>
      <c r="J33" s="45">
        <v>0.5</v>
      </c>
      <c r="K33" s="108">
        <f t="shared" si="0"/>
        <v>1</v>
      </c>
      <c r="L33" s="147"/>
      <c r="P33" s="86"/>
    </row>
    <row r="34" ht="33.6" customHeight="1" spans="1:16">
      <c r="A34" s="36"/>
      <c r="B34" s="94"/>
      <c r="C34" s="94"/>
      <c r="D34" s="39" t="s">
        <v>258</v>
      </c>
      <c r="E34" s="36">
        <v>0.5</v>
      </c>
      <c r="F34" s="94"/>
      <c r="G34" s="40">
        <v>0.9</v>
      </c>
      <c r="H34" s="37" t="s">
        <v>259</v>
      </c>
      <c r="I34" s="37" t="s">
        <v>260</v>
      </c>
      <c r="J34" s="45">
        <v>0.5</v>
      </c>
      <c r="K34" s="108">
        <f t="shared" si="0"/>
        <v>1</v>
      </c>
      <c r="L34" s="147"/>
      <c r="P34" s="86"/>
    </row>
    <row r="35" ht="33.6" hidden="1" customHeight="1" spans="1:16">
      <c r="A35" s="36"/>
      <c r="B35" s="94"/>
      <c r="C35" s="94"/>
      <c r="D35" s="39" t="s">
        <v>261</v>
      </c>
      <c r="E35" s="36"/>
      <c r="F35" s="94"/>
      <c r="G35" s="40">
        <v>0.95</v>
      </c>
      <c r="H35" s="37"/>
      <c r="I35" s="37"/>
      <c r="J35" s="45"/>
      <c r="K35" s="108"/>
      <c r="L35" s="147"/>
      <c r="P35" s="86"/>
    </row>
    <row r="36" ht="33.6" customHeight="1" spans="1:16">
      <c r="A36" s="36"/>
      <c r="B36" s="94"/>
      <c r="C36" s="94"/>
      <c r="D36" s="39" t="s">
        <v>262</v>
      </c>
      <c r="E36" s="36">
        <v>0.5</v>
      </c>
      <c r="F36" s="94"/>
      <c r="G36" s="40">
        <v>0.7</v>
      </c>
      <c r="H36" s="37" t="s">
        <v>263</v>
      </c>
      <c r="I36" s="37" t="s">
        <v>264</v>
      </c>
      <c r="J36" s="45">
        <v>0.5</v>
      </c>
      <c r="K36" s="108">
        <f t="shared" ref="K36:K58" si="1">J36/E36</f>
        <v>1</v>
      </c>
      <c r="L36" s="147"/>
      <c r="P36" s="86"/>
    </row>
    <row r="37" ht="33.6" customHeight="1" spans="1:16">
      <c r="A37" s="36"/>
      <c r="B37" s="94"/>
      <c r="C37" s="94"/>
      <c r="D37" s="39" t="s">
        <v>265</v>
      </c>
      <c r="E37" s="36">
        <v>0.5</v>
      </c>
      <c r="F37" s="94"/>
      <c r="G37" s="136">
        <v>0.85</v>
      </c>
      <c r="H37" s="37" t="s">
        <v>266</v>
      </c>
      <c r="I37" s="37" t="s">
        <v>267</v>
      </c>
      <c r="J37" s="45">
        <v>0.5</v>
      </c>
      <c r="K37" s="108">
        <f t="shared" si="1"/>
        <v>1</v>
      </c>
      <c r="L37" s="147"/>
      <c r="P37" s="86"/>
    </row>
    <row r="38" ht="56" spans="1:16">
      <c r="A38" s="36"/>
      <c r="B38" s="91" t="s">
        <v>106</v>
      </c>
      <c r="C38" s="131" t="s">
        <v>107</v>
      </c>
      <c r="D38" s="39" t="s">
        <v>268</v>
      </c>
      <c r="E38" s="36">
        <v>5</v>
      </c>
      <c r="F38" s="91" t="s">
        <v>109</v>
      </c>
      <c r="G38" s="40">
        <v>1</v>
      </c>
      <c r="H38" s="133" t="s">
        <v>110</v>
      </c>
      <c r="I38" s="28" t="s">
        <v>269</v>
      </c>
      <c r="J38" s="45">
        <v>4</v>
      </c>
      <c r="K38" s="108">
        <f t="shared" si="1"/>
        <v>0.8</v>
      </c>
      <c r="L38" s="147"/>
      <c r="P38" s="86"/>
    </row>
    <row r="39" ht="112" spans="1:17">
      <c r="A39" s="36"/>
      <c r="B39" s="36" t="s">
        <v>122</v>
      </c>
      <c r="C39" s="105" t="s">
        <v>270</v>
      </c>
      <c r="D39" s="39" t="s">
        <v>271</v>
      </c>
      <c r="E39" s="105">
        <v>5</v>
      </c>
      <c r="F39" s="39" t="s">
        <v>125</v>
      </c>
      <c r="G39" s="105" t="s">
        <v>272</v>
      </c>
      <c r="H39" s="37" t="s">
        <v>127</v>
      </c>
      <c r="I39" s="37" t="s">
        <v>273</v>
      </c>
      <c r="J39" s="123">
        <v>4.5</v>
      </c>
      <c r="K39" s="108">
        <f t="shared" si="1"/>
        <v>0.9</v>
      </c>
      <c r="L39" s="147"/>
      <c r="N39" s="150"/>
      <c r="Q39" s="148" t="s">
        <v>274</v>
      </c>
    </row>
    <row r="40" ht="41.25" customHeight="1" spans="1:16">
      <c r="A40" s="91" t="s">
        <v>275</v>
      </c>
      <c r="B40" s="91" t="s">
        <v>276</v>
      </c>
      <c r="C40" s="131" t="s">
        <v>143</v>
      </c>
      <c r="D40" s="137" t="s">
        <v>277</v>
      </c>
      <c r="E40" s="105">
        <v>2</v>
      </c>
      <c r="F40" s="36" t="s">
        <v>278</v>
      </c>
      <c r="G40" s="136">
        <v>0.6</v>
      </c>
      <c r="H40" s="37" t="s">
        <v>279</v>
      </c>
      <c r="I40" s="139" t="s">
        <v>280</v>
      </c>
      <c r="J40" s="151">
        <v>1.8</v>
      </c>
      <c r="K40" s="108">
        <f t="shared" si="1"/>
        <v>0.9</v>
      </c>
      <c r="L40" s="147"/>
      <c r="P40" s="86"/>
    </row>
    <row r="41" ht="41.25" customHeight="1" spans="1:16">
      <c r="A41" s="94"/>
      <c r="B41" s="94"/>
      <c r="C41" s="132"/>
      <c r="D41" s="137" t="s">
        <v>281</v>
      </c>
      <c r="E41" s="105">
        <v>3</v>
      </c>
      <c r="F41" s="36"/>
      <c r="G41" s="136">
        <v>0.8</v>
      </c>
      <c r="H41" s="37" t="s">
        <v>282</v>
      </c>
      <c r="I41" s="139" t="s">
        <v>283</v>
      </c>
      <c r="J41" s="151">
        <v>1.2</v>
      </c>
      <c r="K41" s="108">
        <f t="shared" si="1"/>
        <v>0.4</v>
      </c>
      <c r="L41" s="147"/>
      <c r="P41" s="86"/>
    </row>
    <row r="42" ht="41.25" customHeight="1" spans="1:16">
      <c r="A42" s="94"/>
      <c r="B42" s="94"/>
      <c r="C42" s="132"/>
      <c r="D42" s="137" t="s">
        <v>284</v>
      </c>
      <c r="E42" s="105">
        <v>2</v>
      </c>
      <c r="F42" s="36"/>
      <c r="G42" s="136">
        <v>0.45</v>
      </c>
      <c r="H42" s="37" t="s">
        <v>285</v>
      </c>
      <c r="I42" s="139" t="s">
        <v>286</v>
      </c>
      <c r="J42" s="151">
        <v>2</v>
      </c>
      <c r="K42" s="108">
        <f t="shared" si="1"/>
        <v>1</v>
      </c>
      <c r="L42" s="147"/>
      <c r="P42" s="86"/>
    </row>
    <row r="43" ht="41.25" customHeight="1" spans="1:16">
      <c r="A43" s="94"/>
      <c r="B43" s="94"/>
      <c r="C43" s="132"/>
      <c r="D43" s="137" t="s">
        <v>287</v>
      </c>
      <c r="E43" s="105">
        <v>3</v>
      </c>
      <c r="F43" s="36"/>
      <c r="G43" s="136">
        <v>0.8</v>
      </c>
      <c r="H43" s="37" t="s">
        <v>288</v>
      </c>
      <c r="I43" s="139" t="s">
        <v>289</v>
      </c>
      <c r="J43" s="127">
        <v>1.8</v>
      </c>
      <c r="K43" s="108">
        <f t="shared" si="1"/>
        <v>0.6</v>
      </c>
      <c r="L43" s="147"/>
      <c r="P43" s="86"/>
    </row>
    <row r="44" ht="41.25" customHeight="1" spans="1:16">
      <c r="A44" s="94"/>
      <c r="B44" s="94"/>
      <c r="C44" s="132"/>
      <c r="D44" s="137" t="s">
        <v>290</v>
      </c>
      <c r="E44" s="105">
        <v>2</v>
      </c>
      <c r="F44" s="36"/>
      <c r="G44" s="136">
        <v>0.35</v>
      </c>
      <c r="H44" s="37" t="s">
        <v>291</v>
      </c>
      <c r="I44" s="139" t="s">
        <v>292</v>
      </c>
      <c r="J44" s="151">
        <v>2</v>
      </c>
      <c r="K44" s="108">
        <f t="shared" si="1"/>
        <v>1</v>
      </c>
      <c r="L44" s="147"/>
      <c r="P44" s="86"/>
    </row>
    <row r="45" ht="41.25" customHeight="1" spans="1:16">
      <c r="A45" s="94"/>
      <c r="B45" s="94"/>
      <c r="C45" s="132"/>
      <c r="D45" s="137" t="s">
        <v>293</v>
      </c>
      <c r="E45" s="105">
        <v>3</v>
      </c>
      <c r="F45" s="36"/>
      <c r="G45" s="136">
        <v>0.8</v>
      </c>
      <c r="H45" s="37" t="s">
        <v>294</v>
      </c>
      <c r="I45" s="139" t="s">
        <v>295</v>
      </c>
      <c r="J45" s="151">
        <v>0.6</v>
      </c>
      <c r="K45" s="108">
        <f t="shared" si="1"/>
        <v>0.2</v>
      </c>
      <c r="L45" s="147"/>
      <c r="P45" s="86"/>
    </row>
    <row r="46" ht="41.25" customHeight="1" spans="1:16">
      <c r="A46" s="94"/>
      <c r="B46" s="94"/>
      <c r="C46" s="132"/>
      <c r="D46" s="137" t="s">
        <v>296</v>
      </c>
      <c r="E46" s="105">
        <v>2</v>
      </c>
      <c r="F46" s="36"/>
      <c r="G46" s="136">
        <v>0.8</v>
      </c>
      <c r="H46" s="37" t="s">
        <v>297</v>
      </c>
      <c r="I46" s="152" t="s">
        <v>298</v>
      </c>
      <c r="J46" s="151">
        <v>2</v>
      </c>
      <c r="K46" s="108">
        <f t="shared" si="1"/>
        <v>1</v>
      </c>
      <c r="L46" s="147"/>
      <c r="P46" s="86"/>
    </row>
    <row r="47" ht="41.25" customHeight="1" spans="1:16">
      <c r="A47" s="94"/>
      <c r="B47" s="94"/>
      <c r="C47" s="132"/>
      <c r="D47" s="137" t="s">
        <v>299</v>
      </c>
      <c r="E47" s="105">
        <v>2</v>
      </c>
      <c r="F47" s="36"/>
      <c r="G47" s="136">
        <v>0.8</v>
      </c>
      <c r="H47" s="37" t="s">
        <v>300</v>
      </c>
      <c r="I47" s="152" t="s">
        <v>301</v>
      </c>
      <c r="J47" s="151">
        <v>2</v>
      </c>
      <c r="K47" s="108">
        <f t="shared" si="1"/>
        <v>1</v>
      </c>
      <c r="L47" s="147"/>
      <c r="P47" s="86"/>
    </row>
    <row r="48" ht="41.25" customHeight="1" spans="1:16">
      <c r="A48" s="94"/>
      <c r="B48" s="94"/>
      <c r="C48" s="132"/>
      <c r="D48" s="137" t="s">
        <v>302</v>
      </c>
      <c r="E48" s="105">
        <v>2</v>
      </c>
      <c r="F48" s="36"/>
      <c r="G48" s="136">
        <v>0.8</v>
      </c>
      <c r="H48" s="37" t="s">
        <v>303</v>
      </c>
      <c r="I48" s="152" t="s">
        <v>304</v>
      </c>
      <c r="J48" s="151">
        <v>2</v>
      </c>
      <c r="K48" s="108">
        <f t="shared" si="1"/>
        <v>1</v>
      </c>
      <c r="L48" s="147"/>
      <c r="P48" s="86"/>
    </row>
    <row r="49" ht="41.25" customHeight="1" spans="1:16">
      <c r="A49" s="94"/>
      <c r="B49" s="94"/>
      <c r="C49" s="132"/>
      <c r="D49" s="39" t="s">
        <v>305</v>
      </c>
      <c r="E49" s="105">
        <v>2</v>
      </c>
      <c r="F49" s="36"/>
      <c r="G49" s="40">
        <v>0.95</v>
      </c>
      <c r="H49" s="28" t="s">
        <v>306</v>
      </c>
      <c r="I49" s="28" t="s">
        <v>307</v>
      </c>
      <c r="J49" s="153">
        <v>2</v>
      </c>
      <c r="K49" s="108">
        <f t="shared" si="1"/>
        <v>1</v>
      </c>
      <c r="L49" s="147"/>
      <c r="P49" s="86"/>
    </row>
    <row r="50" ht="41.25" customHeight="1" spans="1:16">
      <c r="A50" s="94"/>
      <c r="B50" s="94"/>
      <c r="C50" s="132"/>
      <c r="D50" s="39" t="s">
        <v>308</v>
      </c>
      <c r="E50" s="105">
        <v>2</v>
      </c>
      <c r="F50" s="36"/>
      <c r="G50" s="40">
        <v>0.8</v>
      </c>
      <c r="H50" s="28" t="s">
        <v>309</v>
      </c>
      <c r="I50" s="28" t="s">
        <v>310</v>
      </c>
      <c r="J50" s="153">
        <v>2</v>
      </c>
      <c r="K50" s="108">
        <f t="shared" si="1"/>
        <v>1</v>
      </c>
      <c r="L50" s="147"/>
      <c r="P50" s="86"/>
    </row>
    <row r="51" ht="39.75" customHeight="1" spans="1:16">
      <c r="A51" s="94"/>
      <c r="B51" s="138" t="s">
        <v>311</v>
      </c>
      <c r="C51" s="105" t="s">
        <v>181</v>
      </c>
      <c r="D51" s="137" t="s">
        <v>312</v>
      </c>
      <c r="E51" s="105">
        <v>2</v>
      </c>
      <c r="F51" s="139" t="s">
        <v>313</v>
      </c>
      <c r="G51" s="105" t="s">
        <v>314</v>
      </c>
      <c r="H51" s="139" t="s">
        <v>315</v>
      </c>
      <c r="I51" s="139" t="s">
        <v>316</v>
      </c>
      <c r="J51" s="123">
        <v>2</v>
      </c>
      <c r="K51" s="108">
        <f t="shared" si="1"/>
        <v>1</v>
      </c>
      <c r="L51" s="147"/>
      <c r="P51" s="86"/>
    </row>
    <row r="52" ht="39.75" customHeight="1" spans="1:16">
      <c r="A52" s="94"/>
      <c r="B52" s="91" t="s">
        <v>186</v>
      </c>
      <c r="C52" s="91" t="s">
        <v>187</v>
      </c>
      <c r="D52" s="39" t="s">
        <v>317</v>
      </c>
      <c r="E52" s="36">
        <v>2</v>
      </c>
      <c r="F52" s="91" t="s">
        <v>189</v>
      </c>
      <c r="G52" s="117">
        <v>0.9</v>
      </c>
      <c r="H52" s="91" t="s">
        <v>318</v>
      </c>
      <c r="I52" s="154" t="s">
        <v>319</v>
      </c>
      <c r="J52" s="45">
        <v>2</v>
      </c>
      <c r="K52" s="108">
        <f t="shared" si="1"/>
        <v>1</v>
      </c>
      <c r="L52" s="147"/>
      <c r="P52" s="86"/>
    </row>
    <row r="53" ht="30" customHeight="1" spans="1:14">
      <c r="A53" s="94"/>
      <c r="B53" s="94"/>
      <c r="C53" s="94"/>
      <c r="D53" s="39" t="s">
        <v>320</v>
      </c>
      <c r="E53" s="36">
        <v>1</v>
      </c>
      <c r="F53" s="94"/>
      <c r="G53" s="140"/>
      <c r="H53" s="94"/>
      <c r="I53" s="155"/>
      <c r="J53" s="45">
        <v>1</v>
      </c>
      <c r="K53" s="108">
        <f t="shared" si="1"/>
        <v>1</v>
      </c>
      <c r="L53" s="147"/>
      <c r="N53" s="156"/>
    </row>
    <row r="54" ht="30" customHeight="1" spans="1:14">
      <c r="A54" s="94"/>
      <c r="B54" s="94"/>
      <c r="C54" s="94"/>
      <c r="D54" s="39" t="s">
        <v>321</v>
      </c>
      <c r="E54" s="36">
        <v>1</v>
      </c>
      <c r="F54" s="94"/>
      <c r="G54" s="140"/>
      <c r="H54" s="94"/>
      <c r="I54" s="155"/>
      <c r="J54" s="45">
        <v>1</v>
      </c>
      <c r="K54" s="108">
        <f t="shared" si="1"/>
        <v>1</v>
      </c>
      <c r="L54" s="147"/>
      <c r="N54" s="156"/>
    </row>
    <row r="55" ht="30" customHeight="1" spans="1:14">
      <c r="A55" s="94"/>
      <c r="B55" s="94"/>
      <c r="C55" s="94"/>
      <c r="D55" s="39" t="s">
        <v>322</v>
      </c>
      <c r="E55" s="36">
        <v>1</v>
      </c>
      <c r="F55" s="94"/>
      <c r="G55" s="140"/>
      <c r="H55" s="94"/>
      <c r="I55" s="155"/>
      <c r="J55" s="45">
        <v>1</v>
      </c>
      <c r="K55" s="108">
        <f t="shared" si="1"/>
        <v>1</v>
      </c>
      <c r="L55" s="147"/>
      <c r="N55" s="156"/>
    </row>
    <row r="56" ht="30" customHeight="1" spans="1:14">
      <c r="A56" s="94"/>
      <c r="B56" s="94"/>
      <c r="C56" s="94"/>
      <c r="D56" s="39" t="s">
        <v>323</v>
      </c>
      <c r="E56" s="36">
        <v>1</v>
      </c>
      <c r="F56" s="94"/>
      <c r="G56" s="140"/>
      <c r="H56" s="94"/>
      <c r="I56" s="155"/>
      <c r="J56" s="45">
        <v>1</v>
      </c>
      <c r="K56" s="108">
        <f t="shared" si="1"/>
        <v>1</v>
      </c>
      <c r="L56" s="147"/>
      <c r="N56" s="156"/>
    </row>
    <row r="57" ht="30" customHeight="1" spans="1:14">
      <c r="A57" s="94"/>
      <c r="B57" s="94"/>
      <c r="C57" s="94"/>
      <c r="D57" s="39" t="s">
        <v>324</v>
      </c>
      <c r="E57" s="36">
        <v>1</v>
      </c>
      <c r="F57" s="94"/>
      <c r="G57" s="140"/>
      <c r="H57" s="94"/>
      <c r="I57" s="155"/>
      <c r="J57" s="45">
        <v>1</v>
      </c>
      <c r="K57" s="108">
        <f t="shared" si="1"/>
        <v>1</v>
      </c>
      <c r="L57" s="147"/>
      <c r="N57" s="156"/>
    </row>
    <row r="58" ht="30" customHeight="1" spans="1:14">
      <c r="A58" s="94"/>
      <c r="B58" s="94"/>
      <c r="C58" s="94"/>
      <c r="D58" s="39" t="s">
        <v>325</v>
      </c>
      <c r="E58" s="36">
        <v>1</v>
      </c>
      <c r="F58" s="94"/>
      <c r="G58" s="140"/>
      <c r="H58" s="94"/>
      <c r="I58" s="155"/>
      <c r="J58" s="45">
        <v>1</v>
      </c>
      <c r="K58" s="108">
        <f t="shared" si="1"/>
        <v>1</v>
      </c>
      <c r="L58" s="147"/>
      <c r="N58" s="156"/>
    </row>
    <row r="59" ht="25.5" customHeight="1" spans="1:12">
      <c r="A59" s="90" t="s">
        <v>191</v>
      </c>
      <c r="B59" s="90"/>
      <c r="C59" s="90"/>
      <c r="D59" s="113"/>
      <c r="E59" s="90"/>
      <c r="F59" s="113"/>
      <c r="G59" s="90"/>
      <c r="H59" s="90"/>
      <c r="I59" s="90"/>
      <c r="J59" s="107">
        <f>SUM(J5:J58)</f>
        <v>84.8</v>
      </c>
      <c r="K59" s="114"/>
      <c r="L59" s="157"/>
    </row>
    <row r="60" ht="37.8" customHeight="1" spans="8:8">
      <c r="H60" s="141"/>
    </row>
    <row r="61" ht="30" hidden="1" customHeight="1"/>
    <row r="62" hidden="1"/>
    <row r="63" hidden="1" spans="4:6">
      <c r="D63" s="142"/>
      <c r="E63" s="142"/>
      <c r="F63" s="142"/>
    </row>
    <row r="64" hidden="1" spans="4:8">
      <c r="D64" s="142"/>
      <c r="E64" s="142"/>
      <c r="F64" s="142"/>
      <c r="H64" s="143"/>
    </row>
    <row r="65" hidden="1" spans="4:8">
      <c r="D65" s="142"/>
      <c r="E65" s="142"/>
      <c r="F65" s="142"/>
      <c r="H65" s="143"/>
    </row>
    <row r="66" hidden="1" spans="4:8">
      <c r="D66" s="142"/>
      <c r="E66" s="142"/>
      <c r="F66" s="142"/>
      <c r="H66" s="143"/>
    </row>
    <row r="67" hidden="1" spans="4:8">
      <c r="D67" s="142"/>
      <c r="E67" s="142"/>
      <c r="F67" s="142"/>
      <c r="H67" s="143"/>
    </row>
    <row r="68" hidden="1" spans="4:8">
      <c r="D68" s="142"/>
      <c r="E68" s="142"/>
      <c r="F68" s="142"/>
      <c r="H68" s="143"/>
    </row>
    <row r="69" hidden="1" spans="4:8">
      <c r="D69" s="142"/>
      <c r="E69" s="142"/>
      <c r="F69" s="142"/>
      <c r="H69" s="143"/>
    </row>
    <row r="70" hidden="1" spans="4:8">
      <c r="D70" s="142"/>
      <c r="E70" s="142"/>
      <c r="F70" s="142"/>
      <c r="H70" s="143"/>
    </row>
    <row r="71" hidden="1" spans="4:6">
      <c r="D71" s="142"/>
      <c r="E71" s="142"/>
      <c r="F71" s="142"/>
    </row>
    <row r="72" hidden="1"/>
    <row r="73" hidden="1"/>
    <row r="74" hidden="1"/>
    <row r="75" hidden="1"/>
    <row r="76" spans="8:8">
      <c r="H76" s="158"/>
    </row>
    <row r="77" ht="15" spans="9:9">
      <c r="I77" s="159"/>
    </row>
  </sheetData>
  <mergeCells count="28">
    <mergeCell ref="A3:K3"/>
    <mergeCell ref="A59:C59"/>
    <mergeCell ref="A5:A10"/>
    <mergeCell ref="A11:A15"/>
    <mergeCell ref="A16:A39"/>
    <mergeCell ref="A40:A58"/>
    <mergeCell ref="B5:B6"/>
    <mergeCell ref="B7:B8"/>
    <mergeCell ref="B9:B10"/>
    <mergeCell ref="B11:B13"/>
    <mergeCell ref="B14:B15"/>
    <mergeCell ref="B16:B28"/>
    <mergeCell ref="B29:B37"/>
    <mergeCell ref="B40:B50"/>
    <mergeCell ref="B52:B58"/>
    <mergeCell ref="C16:C28"/>
    <mergeCell ref="C29:C37"/>
    <mergeCell ref="C40:C50"/>
    <mergeCell ref="C52:C58"/>
    <mergeCell ref="F16:F28"/>
    <mergeCell ref="F29:F37"/>
    <mergeCell ref="F40:F50"/>
    <mergeCell ref="F52:F58"/>
    <mergeCell ref="G52:G58"/>
    <mergeCell ref="H52:H58"/>
    <mergeCell ref="H64:H70"/>
    <mergeCell ref="I52:I58"/>
    <mergeCell ref="D63:F71"/>
  </mergeCells>
  <printOptions horizontalCentered="1"/>
  <pageMargins left="0.393700787401575" right="0.393700787401575" top="0.354330708661417" bottom="0.354330708661417" header="0.31496062992126" footer="0.118110236220472"/>
  <pageSetup paperSize="9" scale="48" fitToHeight="0" orientation="landscape"/>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N25"/>
  <sheetViews>
    <sheetView view="pageBreakPreview" zoomScaleNormal="73" workbookViewId="0">
      <pane xSplit="2" ySplit="4" topLeftCell="C18" activePane="bottomRight" state="frozen"/>
      <selection/>
      <selection pane="topRight"/>
      <selection pane="bottomLeft"/>
      <selection pane="bottomRight" activeCell="A3" sqref="A3:K3"/>
    </sheetView>
  </sheetViews>
  <sheetFormatPr defaultColWidth="9" defaultRowHeight="14"/>
  <cols>
    <col min="1" max="1" width="8.7" style="86" customWidth="1"/>
    <col min="2" max="2" width="9.2" style="87" customWidth="1"/>
    <col min="3" max="3" width="11.9" style="87" customWidth="1"/>
    <col min="4" max="4" width="13.6" style="87" customWidth="1"/>
    <col min="5" max="5" width="4.41666666666667" style="87" customWidth="1"/>
    <col min="6" max="6" width="42.5" style="88" customWidth="1"/>
    <col min="7" max="7" width="8.83333333333333" style="87" customWidth="1"/>
    <col min="8" max="8" width="53.5" style="86" customWidth="1"/>
    <col min="9" max="9" width="56.1" style="86" customWidth="1"/>
    <col min="10" max="10" width="7.41666666666667" style="89" customWidth="1"/>
    <col min="11" max="11" width="7.83333333333333" style="86" customWidth="1"/>
    <col min="12" max="12" width="9" style="86"/>
    <col min="13" max="14" width="9" style="86" hidden="1" customWidth="1"/>
    <col min="15" max="16" width="9" style="86"/>
    <col min="17" max="17" width="11.6666666666667" style="86"/>
    <col min="18" max="18" width="9" style="86"/>
    <col min="19" max="19" width="11.6666666666667" style="86"/>
    <col min="20" max="16384" width="9" style="86"/>
  </cols>
  <sheetData>
    <row r="2" spans="1:1">
      <c r="A2" s="86" t="s">
        <v>326</v>
      </c>
    </row>
    <row r="3" ht="42.75" customHeight="1" spans="1:11">
      <c r="A3" s="33" t="s">
        <v>327</v>
      </c>
      <c r="B3" s="33"/>
      <c r="C3" s="33"/>
      <c r="D3" s="33"/>
      <c r="E3" s="33"/>
      <c r="F3" s="33"/>
      <c r="G3" s="33"/>
      <c r="H3" s="33"/>
      <c r="I3" s="33"/>
      <c r="J3" s="33"/>
      <c r="K3" s="33"/>
    </row>
    <row r="4" ht="48" customHeight="1" spans="1:11">
      <c r="A4" s="90" t="s">
        <v>2</v>
      </c>
      <c r="B4" s="90" t="s">
        <v>3</v>
      </c>
      <c r="C4" s="90" t="s">
        <v>4</v>
      </c>
      <c r="D4" s="90" t="s">
        <v>5</v>
      </c>
      <c r="E4" s="90" t="s">
        <v>6</v>
      </c>
      <c r="F4" s="90" t="s">
        <v>7</v>
      </c>
      <c r="G4" s="90" t="s">
        <v>8</v>
      </c>
      <c r="H4" s="90" t="s">
        <v>9</v>
      </c>
      <c r="I4" s="90" t="s">
        <v>10</v>
      </c>
      <c r="J4" s="107" t="s">
        <v>11</v>
      </c>
      <c r="K4" s="90" t="s">
        <v>12</v>
      </c>
    </row>
    <row r="5" ht="125.25" customHeight="1" spans="1:11">
      <c r="A5" s="36" t="s">
        <v>13</v>
      </c>
      <c r="B5" s="36" t="s">
        <v>14</v>
      </c>
      <c r="C5" s="36" t="s">
        <v>15</v>
      </c>
      <c r="D5" s="36" t="s">
        <v>16</v>
      </c>
      <c r="E5" s="36">
        <v>3</v>
      </c>
      <c r="F5" s="39" t="s">
        <v>17</v>
      </c>
      <c r="G5" s="36" t="s">
        <v>18</v>
      </c>
      <c r="H5" s="28" t="s">
        <v>19</v>
      </c>
      <c r="I5" s="28" t="s">
        <v>20</v>
      </c>
      <c r="J5" s="45">
        <v>3</v>
      </c>
      <c r="K5" s="108">
        <f>J5/E5</f>
        <v>1</v>
      </c>
    </row>
    <row r="6" ht="84" customHeight="1" spans="1:11">
      <c r="A6" s="36"/>
      <c r="B6" s="36"/>
      <c r="C6" s="36" t="s">
        <v>21</v>
      </c>
      <c r="D6" s="36" t="s">
        <v>16</v>
      </c>
      <c r="E6" s="36">
        <v>3</v>
      </c>
      <c r="F6" s="39" t="s">
        <v>22</v>
      </c>
      <c r="G6" s="36" t="s">
        <v>23</v>
      </c>
      <c r="H6" s="28" t="s">
        <v>24</v>
      </c>
      <c r="I6" s="28" t="s">
        <v>25</v>
      </c>
      <c r="J6" s="45">
        <v>3</v>
      </c>
      <c r="K6" s="108">
        <f t="shared" ref="K6:K23" si="0">J6/E6</f>
        <v>1</v>
      </c>
    </row>
    <row r="7" ht="81.75" customHeight="1" spans="1:11">
      <c r="A7" s="36"/>
      <c r="B7" s="36" t="s">
        <v>26</v>
      </c>
      <c r="C7" s="36" t="s">
        <v>27</v>
      </c>
      <c r="D7" s="36" t="s">
        <v>16</v>
      </c>
      <c r="E7" s="36">
        <v>3</v>
      </c>
      <c r="F7" s="39" t="s">
        <v>28</v>
      </c>
      <c r="G7" s="36" t="s">
        <v>29</v>
      </c>
      <c r="H7" s="28" t="s">
        <v>30</v>
      </c>
      <c r="I7" s="28" t="s">
        <v>328</v>
      </c>
      <c r="J7" s="45">
        <v>2.25</v>
      </c>
      <c r="K7" s="108">
        <f t="shared" si="0"/>
        <v>0.75</v>
      </c>
    </row>
    <row r="8" ht="117.6" customHeight="1" spans="1:11">
      <c r="A8" s="36"/>
      <c r="B8" s="36"/>
      <c r="C8" s="36" t="s">
        <v>32</v>
      </c>
      <c r="D8" s="36" t="s">
        <v>16</v>
      </c>
      <c r="E8" s="36">
        <v>3</v>
      </c>
      <c r="F8" s="39" t="s">
        <v>33</v>
      </c>
      <c r="G8" s="36" t="s">
        <v>34</v>
      </c>
      <c r="H8" s="28" t="s">
        <v>35</v>
      </c>
      <c r="I8" s="28" t="s">
        <v>329</v>
      </c>
      <c r="J8" s="45">
        <v>3</v>
      </c>
      <c r="K8" s="108">
        <f t="shared" si="0"/>
        <v>1</v>
      </c>
    </row>
    <row r="9" ht="72" customHeight="1" spans="1:11">
      <c r="A9" s="36"/>
      <c r="B9" s="36" t="s">
        <v>37</v>
      </c>
      <c r="C9" s="36" t="s">
        <v>38</v>
      </c>
      <c r="D9" s="36" t="s">
        <v>16</v>
      </c>
      <c r="E9" s="36">
        <v>4</v>
      </c>
      <c r="F9" s="39" t="s">
        <v>39</v>
      </c>
      <c r="G9" s="36" t="s">
        <v>40</v>
      </c>
      <c r="H9" s="28" t="s">
        <v>41</v>
      </c>
      <c r="I9" s="28" t="s">
        <v>330</v>
      </c>
      <c r="J9" s="45">
        <v>4</v>
      </c>
      <c r="K9" s="108">
        <f t="shared" si="0"/>
        <v>1</v>
      </c>
    </row>
    <row r="10" ht="69.75" customHeight="1" spans="1:11">
      <c r="A10" s="36"/>
      <c r="B10" s="36"/>
      <c r="C10" s="36" t="s">
        <v>43</v>
      </c>
      <c r="D10" s="36" t="s">
        <v>16</v>
      </c>
      <c r="E10" s="36">
        <v>4</v>
      </c>
      <c r="F10" s="39" t="s">
        <v>44</v>
      </c>
      <c r="G10" s="36" t="s">
        <v>29</v>
      </c>
      <c r="H10" s="28" t="s">
        <v>45</v>
      </c>
      <c r="I10" s="28" t="s">
        <v>331</v>
      </c>
      <c r="J10" s="45">
        <v>4</v>
      </c>
      <c r="K10" s="108">
        <f t="shared" si="0"/>
        <v>1</v>
      </c>
    </row>
    <row r="11" ht="73.5" customHeight="1" spans="1:11">
      <c r="A11" s="36" t="s">
        <v>47</v>
      </c>
      <c r="B11" s="36" t="s">
        <v>48</v>
      </c>
      <c r="C11" s="36" t="s">
        <v>49</v>
      </c>
      <c r="D11" s="36" t="s">
        <v>16</v>
      </c>
      <c r="E11" s="36">
        <v>2</v>
      </c>
      <c r="F11" s="39" t="s">
        <v>50</v>
      </c>
      <c r="G11" s="40">
        <v>1</v>
      </c>
      <c r="H11" s="28" t="s">
        <v>51</v>
      </c>
      <c r="I11" s="28" t="s">
        <v>332</v>
      </c>
      <c r="J11" s="45">
        <v>2</v>
      </c>
      <c r="K11" s="108">
        <f t="shared" si="0"/>
        <v>1</v>
      </c>
    </row>
    <row r="12" ht="58.5" customHeight="1" spans="1:11">
      <c r="A12" s="36"/>
      <c r="B12" s="36"/>
      <c r="C12" s="36" t="s">
        <v>53</v>
      </c>
      <c r="D12" s="36" t="s">
        <v>16</v>
      </c>
      <c r="E12" s="36">
        <v>2</v>
      </c>
      <c r="F12" s="39" t="s">
        <v>54</v>
      </c>
      <c r="G12" s="40">
        <v>1</v>
      </c>
      <c r="H12" s="39" t="s">
        <v>55</v>
      </c>
      <c r="I12" s="39" t="s">
        <v>56</v>
      </c>
      <c r="J12" s="45">
        <v>2</v>
      </c>
      <c r="K12" s="108">
        <f t="shared" si="0"/>
        <v>1</v>
      </c>
    </row>
    <row r="13" ht="112" spans="1:11">
      <c r="A13" s="36"/>
      <c r="B13" s="36"/>
      <c r="C13" s="36" t="s">
        <v>57</v>
      </c>
      <c r="D13" s="36" t="s">
        <v>16</v>
      </c>
      <c r="E13" s="36">
        <v>4</v>
      </c>
      <c r="F13" s="39" t="s">
        <v>58</v>
      </c>
      <c r="G13" s="36" t="s">
        <v>59</v>
      </c>
      <c r="H13" s="28" t="s">
        <v>60</v>
      </c>
      <c r="I13" s="28" t="s">
        <v>333</v>
      </c>
      <c r="J13" s="45">
        <v>4</v>
      </c>
      <c r="K13" s="108">
        <f t="shared" si="0"/>
        <v>1</v>
      </c>
    </row>
    <row r="14" ht="102.75" customHeight="1" spans="1:11">
      <c r="A14" s="36"/>
      <c r="B14" s="36" t="s">
        <v>62</v>
      </c>
      <c r="C14" s="36" t="s">
        <v>63</v>
      </c>
      <c r="D14" s="36" t="s">
        <v>16</v>
      </c>
      <c r="E14" s="36">
        <v>6</v>
      </c>
      <c r="F14" s="39" t="s">
        <v>64</v>
      </c>
      <c r="G14" s="36" t="s">
        <v>65</v>
      </c>
      <c r="H14" s="28" t="s">
        <v>66</v>
      </c>
      <c r="I14" s="28" t="s">
        <v>334</v>
      </c>
      <c r="J14" s="45">
        <v>6</v>
      </c>
      <c r="K14" s="108">
        <f t="shared" si="0"/>
        <v>1</v>
      </c>
    </row>
    <row r="15" ht="98.25" customHeight="1" spans="1:11">
      <c r="A15" s="36"/>
      <c r="B15" s="36"/>
      <c r="C15" s="36" t="s">
        <v>68</v>
      </c>
      <c r="D15" s="36" t="s">
        <v>16</v>
      </c>
      <c r="E15" s="36">
        <v>6</v>
      </c>
      <c r="F15" s="39" t="s">
        <v>69</v>
      </c>
      <c r="G15" s="36" t="s">
        <v>70</v>
      </c>
      <c r="H15" s="28" t="s">
        <v>71</v>
      </c>
      <c r="I15" s="28" t="s">
        <v>335</v>
      </c>
      <c r="J15" s="45">
        <v>6</v>
      </c>
      <c r="K15" s="108">
        <f t="shared" si="0"/>
        <v>1</v>
      </c>
    </row>
    <row r="16" ht="138" customHeight="1" spans="1:14">
      <c r="A16" s="36" t="s">
        <v>73</v>
      </c>
      <c r="B16" s="36" t="s">
        <v>74</v>
      </c>
      <c r="C16" s="36" t="s">
        <v>75</v>
      </c>
      <c r="D16" s="36" t="s">
        <v>336</v>
      </c>
      <c r="E16" s="36">
        <v>10</v>
      </c>
      <c r="F16" s="39" t="s">
        <v>77</v>
      </c>
      <c r="G16" s="40">
        <v>1</v>
      </c>
      <c r="H16" s="28" t="s">
        <v>78</v>
      </c>
      <c r="I16" s="28" t="s">
        <v>337</v>
      </c>
      <c r="J16" s="45">
        <v>2.13</v>
      </c>
      <c r="K16" s="108">
        <f t="shared" si="0"/>
        <v>0.213</v>
      </c>
      <c r="N16" s="121"/>
    </row>
    <row r="17" ht="134.4" customHeight="1" spans="1:14">
      <c r="A17" s="36"/>
      <c r="B17" s="37" t="s">
        <v>90</v>
      </c>
      <c r="C17" s="36" t="s">
        <v>91</v>
      </c>
      <c r="D17" s="36" t="s">
        <v>338</v>
      </c>
      <c r="E17" s="36">
        <v>5</v>
      </c>
      <c r="F17" s="39" t="s">
        <v>243</v>
      </c>
      <c r="G17" s="40">
        <v>1</v>
      </c>
      <c r="H17" s="28" t="s">
        <v>94</v>
      </c>
      <c r="I17" s="28" t="s">
        <v>339</v>
      </c>
      <c r="J17" s="45">
        <v>5</v>
      </c>
      <c r="K17" s="108">
        <f t="shared" si="0"/>
        <v>1</v>
      </c>
      <c r="N17" s="121">
        <f>5*M17</f>
        <v>0</v>
      </c>
    </row>
    <row r="18" ht="114.75" customHeight="1" spans="1:14">
      <c r="A18" s="36"/>
      <c r="B18" s="37" t="s">
        <v>106</v>
      </c>
      <c r="C18" s="36" t="s">
        <v>340</v>
      </c>
      <c r="D18" s="36" t="s">
        <v>341</v>
      </c>
      <c r="E18" s="36">
        <v>5</v>
      </c>
      <c r="F18" s="39" t="s">
        <v>109</v>
      </c>
      <c r="G18" s="40">
        <v>1</v>
      </c>
      <c r="H18" s="28" t="s">
        <v>110</v>
      </c>
      <c r="I18" s="28" t="s">
        <v>342</v>
      </c>
      <c r="J18" s="45">
        <v>5</v>
      </c>
      <c r="K18" s="108">
        <f t="shared" si="0"/>
        <v>1</v>
      </c>
      <c r="N18" s="121"/>
    </row>
    <row r="19" ht="112" spans="1:11">
      <c r="A19" s="36"/>
      <c r="B19" s="37" t="s">
        <v>122</v>
      </c>
      <c r="C19" s="36" t="s">
        <v>270</v>
      </c>
      <c r="D19" s="36" t="s">
        <v>343</v>
      </c>
      <c r="E19" s="36">
        <v>5</v>
      </c>
      <c r="F19" s="39" t="s">
        <v>125</v>
      </c>
      <c r="G19" s="36" t="s">
        <v>344</v>
      </c>
      <c r="H19" s="28" t="s">
        <v>127</v>
      </c>
      <c r="I19" s="28" t="s">
        <v>345</v>
      </c>
      <c r="J19" s="45">
        <v>0</v>
      </c>
      <c r="K19" s="108">
        <f t="shared" si="0"/>
        <v>0</v>
      </c>
    </row>
    <row r="20" ht="49.8" customHeight="1" spans="1:14">
      <c r="A20" s="91" t="s">
        <v>275</v>
      </c>
      <c r="B20" s="91" t="s">
        <v>142</v>
      </c>
      <c r="C20" s="91" t="s">
        <v>143</v>
      </c>
      <c r="D20" s="36" t="s">
        <v>346</v>
      </c>
      <c r="E20" s="36">
        <v>13</v>
      </c>
      <c r="F20" s="91" t="s">
        <v>347</v>
      </c>
      <c r="G20" s="115" t="s">
        <v>348</v>
      </c>
      <c r="H20" s="37" t="s">
        <v>349</v>
      </c>
      <c r="I20" s="37" t="s">
        <v>350</v>
      </c>
      <c r="J20" s="45">
        <v>13</v>
      </c>
      <c r="K20" s="108">
        <f t="shared" si="0"/>
        <v>1</v>
      </c>
      <c r="N20" s="121">
        <f>13*M20</f>
        <v>0</v>
      </c>
    </row>
    <row r="21" ht="49.2" customHeight="1" spans="1:14">
      <c r="A21" s="94"/>
      <c r="B21" s="99"/>
      <c r="C21" s="99"/>
      <c r="D21" s="36" t="s">
        <v>351</v>
      </c>
      <c r="E21" s="36">
        <v>12</v>
      </c>
      <c r="F21" s="99"/>
      <c r="G21" s="116">
        <v>1</v>
      </c>
      <c r="H21" s="37" t="s">
        <v>352</v>
      </c>
      <c r="I21" s="37" t="s">
        <v>353</v>
      </c>
      <c r="J21" s="45">
        <v>12</v>
      </c>
      <c r="K21" s="108">
        <f t="shared" si="0"/>
        <v>1</v>
      </c>
      <c r="N21" s="121">
        <f>12*M21</f>
        <v>0</v>
      </c>
    </row>
    <row r="22" ht="69.6" customHeight="1" spans="1:11">
      <c r="A22" s="94"/>
      <c r="B22" s="36" t="s">
        <v>354</v>
      </c>
      <c r="C22" s="36" t="s">
        <v>181</v>
      </c>
      <c r="D22" s="36" t="s">
        <v>16</v>
      </c>
      <c r="E22" s="36">
        <v>2</v>
      </c>
      <c r="F22" s="39" t="s">
        <v>313</v>
      </c>
      <c r="G22" s="116">
        <v>1</v>
      </c>
      <c r="H22" s="28" t="s">
        <v>315</v>
      </c>
      <c r="I22" s="28" t="s">
        <v>355</v>
      </c>
      <c r="J22" s="45">
        <v>2</v>
      </c>
      <c r="K22" s="108">
        <f t="shared" si="0"/>
        <v>1</v>
      </c>
    </row>
    <row r="23" ht="36" customHeight="1" spans="1:11">
      <c r="A23" s="94"/>
      <c r="B23" s="91" t="s">
        <v>186</v>
      </c>
      <c r="C23" s="91" t="s">
        <v>187</v>
      </c>
      <c r="D23" s="91" t="s">
        <v>187</v>
      </c>
      <c r="E23" s="91">
        <v>8</v>
      </c>
      <c r="F23" s="91" t="s">
        <v>189</v>
      </c>
      <c r="G23" s="117">
        <v>0.8</v>
      </c>
      <c r="H23" s="118" t="s">
        <v>356</v>
      </c>
      <c r="I23" s="122" t="s">
        <v>357</v>
      </c>
      <c r="J23" s="123">
        <v>8</v>
      </c>
      <c r="K23" s="124">
        <f t="shared" si="0"/>
        <v>1</v>
      </c>
    </row>
    <row r="24" ht="36" customHeight="1" spans="1:14">
      <c r="A24" s="99"/>
      <c r="B24" s="99"/>
      <c r="C24" s="99"/>
      <c r="D24" s="99"/>
      <c r="E24" s="99"/>
      <c r="F24" s="99"/>
      <c r="G24" s="119"/>
      <c r="H24" s="120"/>
      <c r="I24" s="125"/>
      <c r="J24" s="123"/>
      <c r="K24" s="126"/>
      <c r="N24" s="121">
        <f>8*M24</f>
        <v>0</v>
      </c>
    </row>
    <row r="25" ht="25.5" customHeight="1" spans="1:11">
      <c r="A25" s="90" t="s">
        <v>191</v>
      </c>
      <c r="B25" s="90"/>
      <c r="C25" s="90"/>
      <c r="D25" s="90"/>
      <c r="E25" s="90">
        <f>SUM(E5:E24)</f>
        <v>100</v>
      </c>
      <c r="F25" s="113"/>
      <c r="G25" s="90"/>
      <c r="H25" s="90"/>
      <c r="I25" s="90"/>
      <c r="J25" s="107">
        <f>SUM(J5:J24)</f>
        <v>86.38</v>
      </c>
      <c r="K25" s="114"/>
    </row>
  </sheetData>
  <mergeCells count="24">
    <mergeCell ref="A3:K3"/>
    <mergeCell ref="A25:D25"/>
    <mergeCell ref="A5:A10"/>
    <mergeCell ref="A11:A15"/>
    <mergeCell ref="A16:A19"/>
    <mergeCell ref="A20:A24"/>
    <mergeCell ref="B5:B6"/>
    <mergeCell ref="B7:B8"/>
    <mergeCell ref="B9:B10"/>
    <mergeCell ref="B11:B13"/>
    <mergeCell ref="B14:B15"/>
    <mergeCell ref="B20:B21"/>
    <mergeCell ref="B23:B24"/>
    <mergeCell ref="C20:C21"/>
    <mergeCell ref="C23:C24"/>
    <mergeCell ref="D23:D24"/>
    <mergeCell ref="E23:E24"/>
    <mergeCell ref="F20:F21"/>
    <mergeCell ref="F23:F24"/>
    <mergeCell ref="G23:G24"/>
    <mergeCell ref="H23:H24"/>
    <mergeCell ref="I23:I24"/>
    <mergeCell ref="J23:J24"/>
    <mergeCell ref="K23:K24"/>
  </mergeCells>
  <printOptions horizontalCentered="1"/>
  <pageMargins left="0.393700787401575" right="0.393700787401575" top="0.354330708661417" bottom="0.354330708661417" header="0.31496062992126" footer="0.118110236220472"/>
  <pageSetup paperSize="9" scale="58" fitToHeight="0" orientation="landscape"/>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M65"/>
  <sheetViews>
    <sheetView view="pageBreakPreview" zoomScaleNormal="58" workbookViewId="0">
      <pane xSplit="2" ySplit="4" topLeftCell="D53" activePane="bottomRight" state="frozen"/>
      <selection/>
      <selection pane="topRight"/>
      <selection pane="bottomLeft"/>
      <selection pane="bottomRight" activeCell="A3" sqref="A3:K3"/>
    </sheetView>
  </sheetViews>
  <sheetFormatPr defaultColWidth="9" defaultRowHeight="14"/>
  <cols>
    <col min="1" max="1" width="8.7" style="86" customWidth="1"/>
    <col min="2" max="2" width="15.6" style="87" customWidth="1"/>
    <col min="3" max="3" width="18.9" style="87" customWidth="1"/>
    <col min="4" max="4" width="35.5" style="87" customWidth="1"/>
    <col min="5" max="5" width="4.41666666666667" style="87" customWidth="1"/>
    <col min="6" max="6" width="40.6" style="88" customWidth="1"/>
    <col min="7" max="7" width="6.33333333333333" style="87" customWidth="1"/>
    <col min="8" max="8" width="53.5" style="86" customWidth="1"/>
    <col min="9" max="9" width="44.3" style="86" customWidth="1"/>
    <col min="10" max="10" width="7.41666666666667" style="89" customWidth="1"/>
    <col min="11" max="11" width="7.83333333333333" style="86" customWidth="1"/>
    <col min="12" max="13" width="11.7" style="86"/>
    <col min="14" max="16384" width="9" style="86"/>
  </cols>
  <sheetData>
    <row r="2" spans="1:1">
      <c r="A2" s="86" t="s">
        <v>358</v>
      </c>
    </row>
    <row r="3" ht="42.75" customHeight="1" spans="1:11">
      <c r="A3" s="33" t="s">
        <v>359</v>
      </c>
      <c r="B3" s="33"/>
      <c r="C3" s="33"/>
      <c r="D3" s="33"/>
      <c r="E3" s="33"/>
      <c r="F3" s="33"/>
      <c r="G3" s="33"/>
      <c r="H3" s="33"/>
      <c r="I3" s="33"/>
      <c r="J3" s="33"/>
      <c r="K3" s="33"/>
    </row>
    <row r="4" ht="48" customHeight="1" spans="1:11">
      <c r="A4" s="90" t="s">
        <v>2</v>
      </c>
      <c r="B4" s="90" t="s">
        <v>3</v>
      </c>
      <c r="C4" s="90" t="s">
        <v>4</v>
      </c>
      <c r="D4" s="90" t="s">
        <v>5</v>
      </c>
      <c r="E4" s="90" t="s">
        <v>6</v>
      </c>
      <c r="F4" s="90" t="s">
        <v>7</v>
      </c>
      <c r="G4" s="90" t="s">
        <v>8</v>
      </c>
      <c r="H4" s="90" t="s">
        <v>9</v>
      </c>
      <c r="I4" s="90" t="s">
        <v>10</v>
      </c>
      <c r="J4" s="107" t="s">
        <v>11</v>
      </c>
      <c r="K4" s="90" t="s">
        <v>12</v>
      </c>
    </row>
    <row r="5" ht="125.25" customHeight="1" spans="1:11">
      <c r="A5" s="36" t="s">
        <v>13</v>
      </c>
      <c r="B5" s="36" t="s">
        <v>14</v>
      </c>
      <c r="C5" s="36" t="s">
        <v>15</v>
      </c>
      <c r="D5" s="36" t="s">
        <v>16</v>
      </c>
      <c r="E5" s="36">
        <v>3</v>
      </c>
      <c r="F5" s="36" t="s">
        <v>17</v>
      </c>
      <c r="G5" s="36" t="s">
        <v>18</v>
      </c>
      <c r="H5" s="36" t="s">
        <v>19</v>
      </c>
      <c r="I5" s="39" t="s">
        <v>20</v>
      </c>
      <c r="J5" s="45">
        <v>3</v>
      </c>
      <c r="K5" s="108">
        <f t="shared" ref="K5:K66" si="0">J5/E5</f>
        <v>1</v>
      </c>
    </row>
    <row r="6" ht="84" customHeight="1" spans="1:11">
      <c r="A6" s="36"/>
      <c r="B6" s="36"/>
      <c r="C6" s="36" t="s">
        <v>21</v>
      </c>
      <c r="D6" s="36" t="s">
        <v>16</v>
      </c>
      <c r="E6" s="36">
        <v>3</v>
      </c>
      <c r="F6" s="36" t="s">
        <v>22</v>
      </c>
      <c r="G6" s="36" t="s">
        <v>23</v>
      </c>
      <c r="H6" s="36" t="s">
        <v>24</v>
      </c>
      <c r="I6" s="39" t="s">
        <v>25</v>
      </c>
      <c r="J6" s="45">
        <v>3</v>
      </c>
      <c r="K6" s="108">
        <f t="shared" si="0"/>
        <v>1</v>
      </c>
    </row>
    <row r="7" ht="140" spans="1:11">
      <c r="A7" s="36"/>
      <c r="B7" s="36" t="s">
        <v>26</v>
      </c>
      <c r="C7" s="36" t="s">
        <v>27</v>
      </c>
      <c r="D7" s="36" t="s">
        <v>16</v>
      </c>
      <c r="E7" s="36">
        <v>3</v>
      </c>
      <c r="F7" s="36" t="s">
        <v>28</v>
      </c>
      <c r="G7" s="36" t="s">
        <v>29</v>
      </c>
      <c r="H7" s="36" t="s">
        <v>30</v>
      </c>
      <c r="I7" s="39" t="s">
        <v>360</v>
      </c>
      <c r="J7" s="45">
        <v>2.5</v>
      </c>
      <c r="K7" s="108">
        <f t="shared" si="0"/>
        <v>0.833333333333333</v>
      </c>
    </row>
    <row r="8" ht="84" spans="1:12">
      <c r="A8" s="36"/>
      <c r="B8" s="36"/>
      <c r="C8" s="36" t="s">
        <v>32</v>
      </c>
      <c r="D8" s="36" t="s">
        <v>16</v>
      </c>
      <c r="E8" s="36">
        <v>3</v>
      </c>
      <c r="F8" s="36" t="s">
        <v>33</v>
      </c>
      <c r="G8" s="36" t="s">
        <v>34</v>
      </c>
      <c r="H8" s="36" t="s">
        <v>35</v>
      </c>
      <c r="I8" s="39" t="s">
        <v>361</v>
      </c>
      <c r="J8" s="45">
        <v>2.5</v>
      </c>
      <c r="K8" s="108">
        <f t="shared" si="0"/>
        <v>0.833333333333333</v>
      </c>
      <c r="L8" s="109"/>
    </row>
    <row r="9" ht="72" customHeight="1" spans="1:11">
      <c r="A9" s="36"/>
      <c r="B9" s="36" t="s">
        <v>37</v>
      </c>
      <c r="C9" s="36" t="s">
        <v>38</v>
      </c>
      <c r="D9" s="36" t="s">
        <v>16</v>
      </c>
      <c r="E9" s="36">
        <v>4</v>
      </c>
      <c r="F9" s="36" t="s">
        <v>39</v>
      </c>
      <c r="G9" s="36" t="s">
        <v>40</v>
      </c>
      <c r="H9" s="36" t="s">
        <v>41</v>
      </c>
      <c r="I9" s="39" t="s">
        <v>362</v>
      </c>
      <c r="J9" s="45">
        <v>4</v>
      </c>
      <c r="K9" s="108">
        <f t="shared" si="0"/>
        <v>1</v>
      </c>
    </row>
    <row r="10" ht="69.75" customHeight="1" spans="1:11">
      <c r="A10" s="36"/>
      <c r="B10" s="36"/>
      <c r="C10" s="36" t="s">
        <v>43</v>
      </c>
      <c r="D10" s="36" t="s">
        <v>16</v>
      </c>
      <c r="E10" s="36">
        <v>4</v>
      </c>
      <c r="F10" s="36" t="s">
        <v>44</v>
      </c>
      <c r="G10" s="36" t="s">
        <v>29</v>
      </c>
      <c r="H10" s="36" t="s">
        <v>45</v>
      </c>
      <c r="I10" s="39" t="s">
        <v>46</v>
      </c>
      <c r="J10" s="45">
        <v>4</v>
      </c>
      <c r="K10" s="108">
        <f t="shared" si="0"/>
        <v>1</v>
      </c>
    </row>
    <row r="11" ht="73.5" customHeight="1" spans="1:11">
      <c r="A11" s="36" t="s">
        <v>47</v>
      </c>
      <c r="B11" s="36" t="s">
        <v>48</v>
      </c>
      <c r="C11" s="36" t="s">
        <v>49</v>
      </c>
      <c r="D11" s="36" t="s">
        <v>16</v>
      </c>
      <c r="E11" s="36">
        <v>2</v>
      </c>
      <c r="F11" s="36" t="s">
        <v>50</v>
      </c>
      <c r="G11" s="40">
        <v>1</v>
      </c>
      <c r="H11" s="36" t="s">
        <v>51</v>
      </c>
      <c r="I11" s="39" t="s">
        <v>363</v>
      </c>
      <c r="J11" s="45">
        <v>2</v>
      </c>
      <c r="K11" s="108">
        <f t="shared" si="0"/>
        <v>1</v>
      </c>
    </row>
    <row r="12" s="86" customFormat="1" ht="58.5" customHeight="1" spans="1:13">
      <c r="A12" s="36"/>
      <c r="B12" s="36"/>
      <c r="C12" s="36" t="s">
        <v>53</v>
      </c>
      <c r="D12" s="36" t="s">
        <v>16</v>
      </c>
      <c r="E12" s="36">
        <v>2</v>
      </c>
      <c r="F12" s="36" t="s">
        <v>54</v>
      </c>
      <c r="G12" s="40">
        <v>1</v>
      </c>
      <c r="H12" s="36" t="s">
        <v>55</v>
      </c>
      <c r="I12" s="39" t="s">
        <v>364</v>
      </c>
      <c r="J12" s="45">
        <v>1.69</v>
      </c>
      <c r="K12" s="108">
        <f t="shared" si="0"/>
        <v>0.845</v>
      </c>
      <c r="L12" s="110"/>
      <c r="M12" s="89"/>
    </row>
    <row r="13" ht="142.5" customHeight="1" spans="1:11">
      <c r="A13" s="36"/>
      <c r="B13" s="36"/>
      <c r="C13" s="36" t="s">
        <v>57</v>
      </c>
      <c r="D13" s="36" t="s">
        <v>16</v>
      </c>
      <c r="E13" s="36">
        <v>4</v>
      </c>
      <c r="F13" s="36" t="s">
        <v>58</v>
      </c>
      <c r="G13" s="36" t="s">
        <v>59</v>
      </c>
      <c r="H13" s="36" t="s">
        <v>60</v>
      </c>
      <c r="I13" s="39" t="s">
        <v>61</v>
      </c>
      <c r="J13" s="45">
        <v>4</v>
      </c>
      <c r="K13" s="108">
        <f t="shared" si="0"/>
        <v>1</v>
      </c>
    </row>
    <row r="14" ht="102.75" customHeight="1" spans="1:11">
      <c r="A14" s="36"/>
      <c r="B14" s="36" t="s">
        <v>62</v>
      </c>
      <c r="C14" s="36" t="s">
        <v>63</v>
      </c>
      <c r="D14" s="36" t="s">
        <v>16</v>
      </c>
      <c r="E14" s="36">
        <v>6</v>
      </c>
      <c r="F14" s="36" t="s">
        <v>64</v>
      </c>
      <c r="G14" s="36" t="s">
        <v>65</v>
      </c>
      <c r="H14" s="36" t="s">
        <v>66</v>
      </c>
      <c r="I14" s="39" t="s">
        <v>365</v>
      </c>
      <c r="J14" s="45">
        <v>6</v>
      </c>
      <c r="K14" s="108">
        <f t="shared" si="0"/>
        <v>1</v>
      </c>
    </row>
    <row r="15" ht="98.25" customHeight="1" spans="1:11">
      <c r="A15" s="36"/>
      <c r="B15" s="36"/>
      <c r="C15" s="36" t="s">
        <v>68</v>
      </c>
      <c r="D15" s="36" t="s">
        <v>16</v>
      </c>
      <c r="E15" s="36">
        <v>6</v>
      </c>
      <c r="F15" s="36" t="s">
        <v>69</v>
      </c>
      <c r="G15" s="36" t="s">
        <v>70</v>
      </c>
      <c r="H15" s="36" t="s">
        <v>71</v>
      </c>
      <c r="I15" s="39" t="s">
        <v>366</v>
      </c>
      <c r="J15" s="45">
        <v>5.5</v>
      </c>
      <c r="K15" s="108">
        <f t="shared" si="0"/>
        <v>0.916666666666667</v>
      </c>
    </row>
    <row r="16" ht="28" spans="1:11">
      <c r="A16" s="91" t="s">
        <v>73</v>
      </c>
      <c r="B16" s="36" t="s">
        <v>74</v>
      </c>
      <c r="C16" s="92" t="s">
        <v>75</v>
      </c>
      <c r="D16" s="93" t="s">
        <v>367</v>
      </c>
      <c r="E16" s="36">
        <v>0.5</v>
      </c>
      <c r="F16" s="91" t="s">
        <v>77</v>
      </c>
      <c r="G16" s="40">
        <v>1</v>
      </c>
      <c r="H16" s="91" t="s">
        <v>78</v>
      </c>
      <c r="I16" s="37" t="s">
        <v>368</v>
      </c>
      <c r="J16" s="45">
        <v>0.5</v>
      </c>
      <c r="K16" s="108">
        <f t="shared" si="0"/>
        <v>1</v>
      </c>
    </row>
    <row r="17" ht="28" spans="1:11">
      <c r="A17" s="94"/>
      <c r="B17" s="36"/>
      <c r="C17" s="95"/>
      <c r="D17" s="96" t="s">
        <v>369</v>
      </c>
      <c r="E17" s="36">
        <v>0.5</v>
      </c>
      <c r="F17" s="94"/>
      <c r="G17" s="40">
        <v>1</v>
      </c>
      <c r="H17" s="94"/>
      <c r="I17" s="37" t="s">
        <v>370</v>
      </c>
      <c r="J17" s="45">
        <v>0.5</v>
      </c>
      <c r="K17" s="108">
        <f t="shared" si="0"/>
        <v>1</v>
      </c>
    </row>
    <row r="18" ht="42" spans="1:11">
      <c r="A18" s="94"/>
      <c r="B18" s="36"/>
      <c r="C18" s="95"/>
      <c r="D18" s="96" t="s">
        <v>371</v>
      </c>
      <c r="E18" s="36">
        <v>1</v>
      </c>
      <c r="F18" s="94"/>
      <c r="G18" s="40">
        <v>1</v>
      </c>
      <c r="H18" s="94"/>
      <c r="I18" s="37" t="s">
        <v>372</v>
      </c>
      <c r="J18" s="45">
        <v>1</v>
      </c>
      <c r="K18" s="108">
        <f t="shared" si="0"/>
        <v>1</v>
      </c>
    </row>
    <row r="19" ht="28" spans="1:11">
      <c r="A19" s="94"/>
      <c r="B19" s="36"/>
      <c r="C19" s="95"/>
      <c r="D19" s="96" t="s">
        <v>373</v>
      </c>
      <c r="E19" s="36">
        <v>0.5</v>
      </c>
      <c r="F19" s="94"/>
      <c r="G19" s="40">
        <v>1</v>
      </c>
      <c r="H19" s="94"/>
      <c r="I19" s="37" t="s">
        <v>374</v>
      </c>
      <c r="J19" s="45">
        <v>0.5</v>
      </c>
      <c r="K19" s="108">
        <f t="shared" si="0"/>
        <v>1</v>
      </c>
    </row>
    <row r="20" ht="28" spans="1:11">
      <c r="A20" s="94"/>
      <c r="B20" s="36"/>
      <c r="C20" s="95"/>
      <c r="D20" s="96" t="s">
        <v>375</v>
      </c>
      <c r="E20" s="36">
        <v>0.5</v>
      </c>
      <c r="F20" s="94"/>
      <c r="G20" s="40">
        <v>1</v>
      </c>
      <c r="H20" s="94"/>
      <c r="I20" s="37" t="s">
        <v>376</v>
      </c>
      <c r="J20" s="45">
        <v>0.5</v>
      </c>
      <c r="K20" s="108">
        <f t="shared" si="0"/>
        <v>1</v>
      </c>
    </row>
    <row r="21" ht="28" spans="1:11">
      <c r="A21" s="94"/>
      <c r="B21" s="36"/>
      <c r="C21" s="95"/>
      <c r="D21" s="96" t="s">
        <v>377</v>
      </c>
      <c r="E21" s="36">
        <v>2</v>
      </c>
      <c r="F21" s="94"/>
      <c r="G21" s="40">
        <v>1</v>
      </c>
      <c r="H21" s="94"/>
      <c r="I21" s="37" t="s">
        <v>378</v>
      </c>
      <c r="J21" s="45">
        <v>2</v>
      </c>
      <c r="K21" s="108">
        <f t="shared" si="0"/>
        <v>1</v>
      </c>
    </row>
    <row r="22" ht="28" spans="1:11">
      <c r="A22" s="94"/>
      <c r="B22" s="36"/>
      <c r="C22" s="95"/>
      <c r="D22" s="96" t="s">
        <v>379</v>
      </c>
      <c r="E22" s="36">
        <v>0.5</v>
      </c>
      <c r="F22" s="94"/>
      <c r="G22" s="40">
        <v>1</v>
      </c>
      <c r="H22" s="94"/>
      <c r="I22" s="37" t="s">
        <v>380</v>
      </c>
      <c r="J22" s="45">
        <v>0.5</v>
      </c>
      <c r="K22" s="108">
        <f t="shared" si="0"/>
        <v>1</v>
      </c>
    </row>
    <row r="23" ht="28" spans="1:11">
      <c r="A23" s="94"/>
      <c r="B23" s="36"/>
      <c r="C23" s="95"/>
      <c r="D23" s="96" t="s">
        <v>381</v>
      </c>
      <c r="E23" s="36">
        <v>1</v>
      </c>
      <c r="F23" s="94"/>
      <c r="G23" s="40">
        <v>1</v>
      </c>
      <c r="H23" s="94"/>
      <c r="I23" s="37" t="s">
        <v>382</v>
      </c>
      <c r="J23" s="45">
        <v>1</v>
      </c>
      <c r="K23" s="108">
        <f t="shared" si="0"/>
        <v>1</v>
      </c>
    </row>
    <row r="24" ht="27" customHeight="1" spans="1:11">
      <c r="A24" s="94"/>
      <c r="B24" s="36"/>
      <c r="C24" s="95"/>
      <c r="D24" s="96" t="s">
        <v>383</v>
      </c>
      <c r="E24" s="36">
        <v>0.5</v>
      </c>
      <c r="F24" s="94"/>
      <c r="G24" s="40">
        <v>1</v>
      </c>
      <c r="H24" s="94"/>
      <c r="I24" s="37" t="s">
        <v>384</v>
      </c>
      <c r="J24" s="45">
        <v>0.5</v>
      </c>
      <c r="K24" s="108">
        <f t="shared" si="0"/>
        <v>1</v>
      </c>
    </row>
    <row r="25" ht="28" spans="1:11">
      <c r="A25" s="94"/>
      <c r="B25" s="36"/>
      <c r="C25" s="95"/>
      <c r="D25" s="96" t="s">
        <v>385</v>
      </c>
      <c r="E25" s="36">
        <v>0.5</v>
      </c>
      <c r="F25" s="94"/>
      <c r="G25" s="40">
        <v>1</v>
      </c>
      <c r="H25" s="94"/>
      <c r="I25" s="37" t="s">
        <v>386</v>
      </c>
      <c r="J25" s="45">
        <v>0.5</v>
      </c>
      <c r="K25" s="108">
        <f t="shared" si="0"/>
        <v>1</v>
      </c>
    </row>
    <row r="26" ht="28" spans="1:11">
      <c r="A26" s="94"/>
      <c r="B26" s="36"/>
      <c r="C26" s="95"/>
      <c r="D26" s="96" t="s">
        <v>387</v>
      </c>
      <c r="E26" s="36">
        <v>0.5</v>
      </c>
      <c r="F26" s="94"/>
      <c r="G26" s="40">
        <v>1</v>
      </c>
      <c r="H26" s="94"/>
      <c r="I26" s="37" t="s">
        <v>388</v>
      </c>
      <c r="J26" s="45">
        <v>0.5</v>
      </c>
      <c r="K26" s="108">
        <f t="shared" si="0"/>
        <v>1</v>
      </c>
    </row>
    <row r="27" ht="28" spans="1:11">
      <c r="A27" s="94"/>
      <c r="B27" s="36"/>
      <c r="C27" s="95"/>
      <c r="D27" s="96" t="s">
        <v>389</v>
      </c>
      <c r="E27" s="36">
        <v>0.5</v>
      </c>
      <c r="F27" s="94"/>
      <c r="G27" s="40">
        <v>1</v>
      </c>
      <c r="H27" s="94"/>
      <c r="I27" s="37" t="s">
        <v>390</v>
      </c>
      <c r="J27" s="45">
        <v>0.5</v>
      </c>
      <c r="K27" s="108">
        <f t="shared" si="0"/>
        <v>1</v>
      </c>
    </row>
    <row r="28" ht="28" spans="1:11">
      <c r="A28" s="94"/>
      <c r="B28" s="36"/>
      <c r="C28" s="95"/>
      <c r="D28" s="96" t="s">
        <v>391</v>
      </c>
      <c r="E28" s="36">
        <v>1</v>
      </c>
      <c r="F28" s="94"/>
      <c r="G28" s="40">
        <v>1</v>
      </c>
      <c r="H28" s="94"/>
      <c r="I28" s="37" t="s">
        <v>392</v>
      </c>
      <c r="J28" s="45">
        <v>1</v>
      </c>
      <c r="K28" s="108">
        <f t="shared" si="0"/>
        <v>1</v>
      </c>
    </row>
    <row r="29" ht="28" spans="1:11">
      <c r="A29" s="94"/>
      <c r="B29" s="36"/>
      <c r="C29" s="97"/>
      <c r="D29" s="98" t="s">
        <v>393</v>
      </c>
      <c r="E29" s="36">
        <v>0.5</v>
      </c>
      <c r="F29" s="99"/>
      <c r="G29" s="40">
        <v>1</v>
      </c>
      <c r="H29" s="99"/>
      <c r="I29" s="37" t="s">
        <v>394</v>
      </c>
      <c r="J29" s="45">
        <v>0.5</v>
      </c>
      <c r="K29" s="108">
        <f t="shared" si="0"/>
        <v>1</v>
      </c>
    </row>
    <row r="30" ht="28" spans="1:11">
      <c r="A30" s="94"/>
      <c r="B30" s="91" t="s">
        <v>90</v>
      </c>
      <c r="C30" s="94" t="s">
        <v>91</v>
      </c>
      <c r="D30" s="98" t="s">
        <v>395</v>
      </c>
      <c r="E30" s="36">
        <v>0.7</v>
      </c>
      <c r="F30" s="94" t="s">
        <v>93</v>
      </c>
      <c r="G30" s="40">
        <v>1</v>
      </c>
      <c r="H30" s="94" t="s">
        <v>94</v>
      </c>
      <c r="I30" s="37" t="s">
        <v>396</v>
      </c>
      <c r="J30" s="45">
        <v>0.7</v>
      </c>
      <c r="K30" s="108">
        <f t="shared" si="0"/>
        <v>1</v>
      </c>
    </row>
    <row r="31" spans="1:11">
      <c r="A31" s="94"/>
      <c r="B31" s="94"/>
      <c r="C31" s="94"/>
      <c r="D31" s="98" t="s">
        <v>397</v>
      </c>
      <c r="E31" s="36">
        <v>0.7</v>
      </c>
      <c r="F31" s="94"/>
      <c r="G31" s="40">
        <v>1</v>
      </c>
      <c r="H31" s="94"/>
      <c r="I31" s="37" t="s">
        <v>398</v>
      </c>
      <c r="J31" s="45">
        <v>0.7</v>
      </c>
      <c r="K31" s="108">
        <f t="shared" si="0"/>
        <v>1</v>
      </c>
    </row>
    <row r="32" ht="28" spans="1:11">
      <c r="A32" s="94"/>
      <c r="B32" s="94"/>
      <c r="C32" s="94"/>
      <c r="D32" s="98" t="s">
        <v>399</v>
      </c>
      <c r="E32" s="36">
        <v>0.7</v>
      </c>
      <c r="F32" s="94"/>
      <c r="G32" s="40">
        <v>0.7</v>
      </c>
      <c r="H32" s="94"/>
      <c r="I32" s="37" t="s">
        <v>400</v>
      </c>
      <c r="J32" s="45">
        <v>0.7</v>
      </c>
      <c r="K32" s="108">
        <f t="shared" si="0"/>
        <v>1</v>
      </c>
    </row>
    <row r="33" spans="1:11">
      <c r="A33" s="94"/>
      <c r="B33" s="94"/>
      <c r="C33" s="94"/>
      <c r="D33" s="98" t="s">
        <v>401</v>
      </c>
      <c r="E33" s="36">
        <v>0.7</v>
      </c>
      <c r="F33" s="94"/>
      <c r="G33" s="40">
        <v>1</v>
      </c>
      <c r="H33" s="94"/>
      <c r="I33" s="37" t="s">
        <v>402</v>
      </c>
      <c r="J33" s="45">
        <v>0.7</v>
      </c>
      <c r="K33" s="108">
        <f t="shared" si="0"/>
        <v>1</v>
      </c>
    </row>
    <row r="34" ht="28" spans="1:11">
      <c r="A34" s="94"/>
      <c r="B34" s="94"/>
      <c r="C34" s="94"/>
      <c r="D34" s="98" t="s">
        <v>403</v>
      </c>
      <c r="E34" s="36">
        <v>0.8</v>
      </c>
      <c r="F34" s="94"/>
      <c r="G34" s="40">
        <v>0.4</v>
      </c>
      <c r="H34" s="94"/>
      <c r="I34" s="37" t="s">
        <v>404</v>
      </c>
      <c r="J34" s="45">
        <v>0</v>
      </c>
      <c r="K34" s="108">
        <f t="shared" si="0"/>
        <v>0</v>
      </c>
    </row>
    <row r="35" ht="28" spans="1:11">
      <c r="A35" s="94"/>
      <c r="B35" s="94"/>
      <c r="C35" s="94"/>
      <c r="D35" s="98" t="s">
        <v>405</v>
      </c>
      <c r="E35" s="36">
        <v>0.7</v>
      </c>
      <c r="F35" s="94"/>
      <c r="G35" s="40">
        <v>0.3</v>
      </c>
      <c r="H35" s="94"/>
      <c r="I35" s="37" t="s">
        <v>406</v>
      </c>
      <c r="J35" s="45">
        <v>0.7</v>
      </c>
      <c r="K35" s="108">
        <f t="shared" si="0"/>
        <v>1</v>
      </c>
    </row>
    <row r="36" spans="1:11">
      <c r="A36" s="94"/>
      <c r="B36" s="99"/>
      <c r="C36" s="99"/>
      <c r="D36" s="98" t="s">
        <v>407</v>
      </c>
      <c r="E36" s="36">
        <v>0.7</v>
      </c>
      <c r="F36" s="99"/>
      <c r="G36" s="40">
        <v>1</v>
      </c>
      <c r="H36" s="99"/>
      <c r="I36" s="37" t="s">
        <v>408</v>
      </c>
      <c r="J36" s="45">
        <v>0.7</v>
      </c>
      <c r="K36" s="108">
        <f t="shared" si="0"/>
        <v>1</v>
      </c>
    </row>
    <row r="37" spans="1:11">
      <c r="A37" s="94"/>
      <c r="B37" s="94" t="s">
        <v>106</v>
      </c>
      <c r="C37" s="94" t="s">
        <v>107</v>
      </c>
      <c r="D37" s="100" t="s">
        <v>409</v>
      </c>
      <c r="E37" s="36">
        <v>0.5</v>
      </c>
      <c r="F37" s="94" t="s">
        <v>109</v>
      </c>
      <c r="G37" s="40">
        <v>1</v>
      </c>
      <c r="H37" s="94" t="s">
        <v>110</v>
      </c>
      <c r="I37" s="111" t="s">
        <v>410</v>
      </c>
      <c r="J37" s="45">
        <v>0.5</v>
      </c>
      <c r="K37" s="108">
        <f t="shared" si="0"/>
        <v>1</v>
      </c>
    </row>
    <row r="38" spans="1:11">
      <c r="A38" s="94"/>
      <c r="B38" s="94"/>
      <c r="C38" s="94"/>
      <c r="D38" s="100" t="s">
        <v>411</v>
      </c>
      <c r="E38" s="36">
        <v>0.5</v>
      </c>
      <c r="F38" s="94"/>
      <c r="G38" s="40">
        <v>1</v>
      </c>
      <c r="H38" s="94"/>
      <c r="I38" s="111" t="s">
        <v>412</v>
      </c>
      <c r="J38" s="45">
        <v>0.5</v>
      </c>
      <c r="K38" s="108">
        <f t="shared" si="0"/>
        <v>1</v>
      </c>
    </row>
    <row r="39" spans="1:11">
      <c r="A39" s="94"/>
      <c r="B39" s="94"/>
      <c r="C39" s="94"/>
      <c r="D39" s="100" t="s">
        <v>413</v>
      </c>
      <c r="E39" s="36">
        <v>0.5</v>
      </c>
      <c r="F39" s="94"/>
      <c r="G39" s="40">
        <v>1</v>
      </c>
      <c r="H39" s="94"/>
      <c r="I39" s="111" t="s">
        <v>413</v>
      </c>
      <c r="J39" s="45">
        <v>0.5</v>
      </c>
      <c r="K39" s="108">
        <f t="shared" si="0"/>
        <v>1</v>
      </c>
    </row>
    <row r="40" spans="1:11">
      <c r="A40" s="94"/>
      <c r="B40" s="94"/>
      <c r="C40" s="94"/>
      <c r="D40" s="100" t="s">
        <v>414</v>
      </c>
      <c r="E40" s="36">
        <v>2</v>
      </c>
      <c r="F40" s="94"/>
      <c r="G40" s="40">
        <v>1</v>
      </c>
      <c r="H40" s="94"/>
      <c r="I40" s="111" t="s">
        <v>414</v>
      </c>
      <c r="J40" s="45">
        <v>2</v>
      </c>
      <c r="K40" s="108">
        <f t="shared" si="0"/>
        <v>1</v>
      </c>
    </row>
    <row r="41" spans="1:11">
      <c r="A41" s="94"/>
      <c r="B41" s="94"/>
      <c r="C41" s="94"/>
      <c r="D41" s="100" t="s">
        <v>415</v>
      </c>
      <c r="E41" s="36">
        <v>0.5</v>
      </c>
      <c r="F41" s="94"/>
      <c r="G41" s="40">
        <v>1</v>
      </c>
      <c r="H41" s="94"/>
      <c r="I41" s="111" t="s">
        <v>415</v>
      </c>
      <c r="J41" s="45">
        <v>0.5</v>
      </c>
      <c r="K41" s="108">
        <f t="shared" si="0"/>
        <v>1</v>
      </c>
    </row>
    <row r="42" spans="1:11">
      <c r="A42" s="94"/>
      <c r="B42" s="94"/>
      <c r="C42" s="94"/>
      <c r="D42" s="100" t="s">
        <v>416</v>
      </c>
      <c r="E42" s="36">
        <v>0.5</v>
      </c>
      <c r="F42" s="94"/>
      <c r="G42" s="40">
        <v>1</v>
      </c>
      <c r="H42" s="94"/>
      <c r="I42" s="111" t="s">
        <v>416</v>
      </c>
      <c r="J42" s="45">
        <v>0.5</v>
      </c>
      <c r="K42" s="108">
        <f t="shared" si="0"/>
        <v>1</v>
      </c>
    </row>
    <row r="43" spans="1:11">
      <c r="A43" s="94"/>
      <c r="B43" s="99"/>
      <c r="C43" s="99"/>
      <c r="D43" s="36" t="s">
        <v>417</v>
      </c>
      <c r="E43" s="36">
        <v>0.5</v>
      </c>
      <c r="F43" s="99"/>
      <c r="G43" s="40">
        <v>1</v>
      </c>
      <c r="H43" s="99"/>
      <c r="I43" s="39" t="s">
        <v>417</v>
      </c>
      <c r="J43" s="45">
        <v>0.5</v>
      </c>
      <c r="K43" s="108">
        <f t="shared" si="0"/>
        <v>1</v>
      </c>
    </row>
    <row r="44" s="86" customFormat="1" ht="28" spans="1:11">
      <c r="A44" s="94"/>
      <c r="B44" s="94" t="s">
        <v>122</v>
      </c>
      <c r="C44" s="101" t="s">
        <v>123</v>
      </c>
      <c r="D44" s="102" t="s">
        <v>418</v>
      </c>
      <c r="E44" s="36">
        <v>1</v>
      </c>
      <c r="F44" s="94" t="s">
        <v>125</v>
      </c>
      <c r="G44" s="36" t="s">
        <v>419</v>
      </c>
      <c r="H44" s="94" t="s">
        <v>127</v>
      </c>
      <c r="I44" s="39" t="s">
        <v>420</v>
      </c>
      <c r="J44" s="45">
        <v>1</v>
      </c>
      <c r="K44" s="108">
        <f t="shared" si="0"/>
        <v>1</v>
      </c>
    </row>
    <row r="45" ht="28" spans="1:11">
      <c r="A45" s="94"/>
      <c r="B45" s="94"/>
      <c r="C45" s="101"/>
      <c r="D45" s="102" t="s">
        <v>421</v>
      </c>
      <c r="E45" s="36">
        <v>1</v>
      </c>
      <c r="F45" s="94"/>
      <c r="G45" s="36" t="s">
        <v>419</v>
      </c>
      <c r="H45" s="94"/>
      <c r="I45" s="39" t="s">
        <v>422</v>
      </c>
      <c r="J45" s="45">
        <v>1</v>
      </c>
      <c r="K45" s="108">
        <f t="shared" si="0"/>
        <v>1</v>
      </c>
    </row>
    <row r="46" ht="28" spans="1:11">
      <c r="A46" s="94"/>
      <c r="B46" s="94"/>
      <c r="C46" s="101"/>
      <c r="D46" s="102" t="s">
        <v>423</v>
      </c>
      <c r="E46" s="36">
        <v>1</v>
      </c>
      <c r="F46" s="94"/>
      <c r="G46" s="36" t="s">
        <v>419</v>
      </c>
      <c r="H46" s="94"/>
      <c r="I46" s="39" t="s">
        <v>424</v>
      </c>
      <c r="J46" s="45">
        <v>1</v>
      </c>
      <c r="K46" s="108">
        <f t="shared" si="0"/>
        <v>1</v>
      </c>
    </row>
    <row r="47" ht="28" spans="1:11">
      <c r="A47" s="94"/>
      <c r="B47" s="94"/>
      <c r="C47" s="101"/>
      <c r="D47" s="102" t="s">
        <v>425</v>
      </c>
      <c r="E47" s="36">
        <v>1</v>
      </c>
      <c r="F47" s="94"/>
      <c r="G47" s="36" t="s">
        <v>419</v>
      </c>
      <c r="H47" s="94"/>
      <c r="I47" s="39" t="s">
        <v>426</v>
      </c>
      <c r="J47" s="45">
        <v>1</v>
      </c>
      <c r="K47" s="108">
        <f t="shared" si="0"/>
        <v>1</v>
      </c>
    </row>
    <row r="48" ht="28" spans="1:11">
      <c r="A48" s="94"/>
      <c r="B48" s="94"/>
      <c r="C48" s="101"/>
      <c r="D48" s="103" t="s">
        <v>427</v>
      </c>
      <c r="E48" s="36">
        <v>1</v>
      </c>
      <c r="F48" s="94"/>
      <c r="G48" s="36" t="s">
        <v>419</v>
      </c>
      <c r="H48" s="94"/>
      <c r="I48" s="39" t="s">
        <v>428</v>
      </c>
      <c r="J48" s="45">
        <v>1</v>
      </c>
      <c r="K48" s="108">
        <f t="shared" si="0"/>
        <v>1</v>
      </c>
    </row>
    <row r="49" ht="41.25" customHeight="1" spans="1:11">
      <c r="A49" s="36" t="s">
        <v>275</v>
      </c>
      <c r="B49" s="36" t="s">
        <v>142</v>
      </c>
      <c r="C49" s="36" t="s">
        <v>143</v>
      </c>
      <c r="D49" s="104" t="s">
        <v>429</v>
      </c>
      <c r="E49" s="36">
        <v>2</v>
      </c>
      <c r="F49" s="91" t="s">
        <v>430</v>
      </c>
      <c r="G49" s="36" t="s">
        <v>431</v>
      </c>
      <c r="H49" s="37" t="s">
        <v>432</v>
      </c>
      <c r="I49" s="37" t="s">
        <v>433</v>
      </c>
      <c r="J49" s="45">
        <v>2</v>
      </c>
      <c r="K49" s="108">
        <f t="shared" si="0"/>
        <v>1</v>
      </c>
    </row>
    <row r="50" ht="41.25" customHeight="1" spans="1:11">
      <c r="A50" s="36"/>
      <c r="B50" s="36"/>
      <c r="C50" s="36"/>
      <c r="D50" s="104" t="s">
        <v>434</v>
      </c>
      <c r="E50" s="36">
        <v>2</v>
      </c>
      <c r="F50" s="94"/>
      <c r="G50" s="36" t="s">
        <v>435</v>
      </c>
      <c r="H50" s="37" t="s">
        <v>436</v>
      </c>
      <c r="I50" s="37" t="s">
        <v>437</v>
      </c>
      <c r="J50" s="45">
        <v>2</v>
      </c>
      <c r="K50" s="108">
        <f t="shared" si="0"/>
        <v>1</v>
      </c>
    </row>
    <row r="51" ht="41.25" customHeight="1" spans="1:11">
      <c r="A51" s="36"/>
      <c r="B51" s="36"/>
      <c r="C51" s="36"/>
      <c r="D51" s="104" t="s">
        <v>438</v>
      </c>
      <c r="E51" s="36">
        <v>2</v>
      </c>
      <c r="F51" s="94"/>
      <c r="G51" s="40">
        <v>0.9</v>
      </c>
      <c r="H51" s="37" t="s">
        <v>439</v>
      </c>
      <c r="I51" s="37" t="s">
        <v>440</v>
      </c>
      <c r="J51" s="45">
        <v>2</v>
      </c>
      <c r="K51" s="108">
        <f t="shared" si="0"/>
        <v>1</v>
      </c>
    </row>
    <row r="52" ht="41.25" customHeight="1" spans="1:11">
      <c r="A52" s="36"/>
      <c r="B52" s="36"/>
      <c r="C52" s="36"/>
      <c r="D52" s="104" t="s">
        <v>441</v>
      </c>
      <c r="E52" s="36">
        <v>2</v>
      </c>
      <c r="F52" s="94"/>
      <c r="G52" s="36" t="s">
        <v>442</v>
      </c>
      <c r="H52" s="37" t="s">
        <v>443</v>
      </c>
      <c r="I52" s="37" t="s">
        <v>444</v>
      </c>
      <c r="J52" s="45">
        <v>2</v>
      </c>
      <c r="K52" s="108">
        <f t="shared" si="0"/>
        <v>1</v>
      </c>
    </row>
    <row r="53" ht="41.25" customHeight="1" spans="1:11">
      <c r="A53" s="36"/>
      <c r="B53" s="36"/>
      <c r="C53" s="36"/>
      <c r="D53" s="104" t="s">
        <v>445</v>
      </c>
      <c r="E53" s="36">
        <v>2</v>
      </c>
      <c r="F53" s="94"/>
      <c r="G53" s="40">
        <v>1</v>
      </c>
      <c r="H53" s="37" t="s">
        <v>78</v>
      </c>
      <c r="I53" s="37" t="s">
        <v>446</v>
      </c>
      <c r="J53" s="45">
        <v>2</v>
      </c>
      <c r="K53" s="108">
        <f t="shared" si="0"/>
        <v>1</v>
      </c>
    </row>
    <row r="54" ht="41.25" customHeight="1" spans="1:11">
      <c r="A54" s="36"/>
      <c r="B54" s="36"/>
      <c r="C54" s="36"/>
      <c r="D54" s="104" t="s">
        <v>447</v>
      </c>
      <c r="E54" s="36">
        <v>2</v>
      </c>
      <c r="F54" s="94"/>
      <c r="G54" s="40">
        <v>1</v>
      </c>
      <c r="H54" s="37" t="s">
        <v>78</v>
      </c>
      <c r="I54" s="37" t="s">
        <v>448</v>
      </c>
      <c r="J54" s="45">
        <v>2</v>
      </c>
      <c r="K54" s="108">
        <f t="shared" si="0"/>
        <v>1</v>
      </c>
    </row>
    <row r="55" ht="41.25" customHeight="1" spans="1:11">
      <c r="A55" s="36"/>
      <c r="B55" s="36"/>
      <c r="C55" s="36"/>
      <c r="D55" s="104" t="s">
        <v>449</v>
      </c>
      <c r="E55" s="36">
        <v>2</v>
      </c>
      <c r="F55" s="94"/>
      <c r="G55" s="40">
        <v>1</v>
      </c>
      <c r="H55" s="37" t="s">
        <v>78</v>
      </c>
      <c r="I55" s="37" t="s">
        <v>450</v>
      </c>
      <c r="J55" s="45">
        <v>2</v>
      </c>
      <c r="K55" s="108">
        <f t="shared" si="0"/>
        <v>1</v>
      </c>
    </row>
    <row r="56" ht="41.25" customHeight="1" spans="1:11">
      <c r="A56" s="36"/>
      <c r="B56" s="36"/>
      <c r="C56" s="36"/>
      <c r="D56" s="104" t="s">
        <v>451</v>
      </c>
      <c r="E56" s="36">
        <v>2</v>
      </c>
      <c r="F56" s="94"/>
      <c r="G56" s="40">
        <v>1</v>
      </c>
      <c r="H56" s="37" t="s">
        <v>78</v>
      </c>
      <c r="I56" s="112" t="s">
        <v>452</v>
      </c>
      <c r="J56" s="45">
        <v>2</v>
      </c>
      <c r="K56" s="108">
        <f t="shared" si="0"/>
        <v>1</v>
      </c>
    </row>
    <row r="57" ht="41.25" customHeight="1" spans="1:11">
      <c r="A57" s="36"/>
      <c r="B57" s="36"/>
      <c r="C57" s="36"/>
      <c r="D57" s="104" t="s">
        <v>453</v>
      </c>
      <c r="E57" s="36">
        <v>2</v>
      </c>
      <c r="F57" s="94"/>
      <c r="G57" s="40">
        <v>1</v>
      </c>
      <c r="H57" s="37" t="s">
        <v>78</v>
      </c>
      <c r="I57" s="37" t="s">
        <v>454</v>
      </c>
      <c r="J57" s="45">
        <v>2</v>
      </c>
      <c r="K57" s="108">
        <f t="shared" si="0"/>
        <v>1</v>
      </c>
    </row>
    <row r="58" ht="41.25" customHeight="1" spans="1:11">
      <c r="A58" s="36"/>
      <c r="B58" s="36"/>
      <c r="C58" s="36"/>
      <c r="D58" s="104" t="s">
        <v>455</v>
      </c>
      <c r="E58" s="36">
        <v>2</v>
      </c>
      <c r="F58" s="94"/>
      <c r="G58" s="36" t="s">
        <v>178</v>
      </c>
      <c r="H58" s="37" t="s">
        <v>456</v>
      </c>
      <c r="I58" s="37" t="s">
        <v>457</v>
      </c>
      <c r="J58" s="45">
        <v>2</v>
      </c>
      <c r="K58" s="108">
        <f t="shared" si="0"/>
        <v>1</v>
      </c>
    </row>
    <row r="59" ht="41.25" customHeight="1" spans="1:11">
      <c r="A59" s="36"/>
      <c r="B59" s="36"/>
      <c r="C59" s="36"/>
      <c r="D59" s="104" t="s">
        <v>458</v>
      </c>
      <c r="E59" s="36">
        <v>2</v>
      </c>
      <c r="F59" s="94"/>
      <c r="G59" s="40">
        <v>0.95</v>
      </c>
      <c r="H59" s="37" t="s">
        <v>459</v>
      </c>
      <c r="I59" s="37" t="s">
        <v>460</v>
      </c>
      <c r="J59" s="45">
        <v>2</v>
      </c>
      <c r="K59" s="108">
        <f t="shared" si="0"/>
        <v>1</v>
      </c>
    </row>
    <row r="60" ht="41.25" customHeight="1" spans="1:11">
      <c r="A60" s="36"/>
      <c r="B60" s="36"/>
      <c r="C60" s="36"/>
      <c r="D60" s="104" t="s">
        <v>461</v>
      </c>
      <c r="E60" s="36">
        <v>2</v>
      </c>
      <c r="F60" s="94"/>
      <c r="G60" s="40">
        <v>0.95</v>
      </c>
      <c r="H60" s="37" t="s">
        <v>462</v>
      </c>
      <c r="I60" s="37" t="s">
        <v>463</v>
      </c>
      <c r="J60" s="45">
        <v>2</v>
      </c>
      <c r="K60" s="108">
        <f t="shared" si="0"/>
        <v>1</v>
      </c>
    </row>
    <row r="61" ht="41.25" customHeight="1" spans="1:11">
      <c r="A61" s="36"/>
      <c r="B61" s="36"/>
      <c r="C61" s="36"/>
      <c r="D61" s="104" t="s">
        <v>464</v>
      </c>
      <c r="E61" s="36">
        <v>1</v>
      </c>
      <c r="F61" s="99"/>
      <c r="G61" s="36" t="s">
        <v>178</v>
      </c>
      <c r="H61" s="37" t="s">
        <v>465</v>
      </c>
      <c r="I61" s="37" t="s">
        <v>465</v>
      </c>
      <c r="J61" s="45">
        <v>1</v>
      </c>
      <c r="K61" s="108">
        <f t="shared" si="0"/>
        <v>1</v>
      </c>
    </row>
    <row r="62" ht="41.25" customHeight="1" spans="1:11">
      <c r="A62" s="36"/>
      <c r="B62" s="94" t="s">
        <v>174</v>
      </c>
      <c r="C62" s="36" t="s">
        <v>175</v>
      </c>
      <c r="D62" s="36" t="s">
        <v>466</v>
      </c>
      <c r="E62" s="36">
        <v>1</v>
      </c>
      <c r="F62" s="39" t="s">
        <v>467</v>
      </c>
      <c r="G62" s="105" t="s">
        <v>178</v>
      </c>
      <c r="H62" s="28" t="s">
        <v>468</v>
      </c>
      <c r="I62" s="39" t="s">
        <v>469</v>
      </c>
      <c r="J62" s="45">
        <v>1</v>
      </c>
      <c r="K62" s="108">
        <f t="shared" si="0"/>
        <v>1</v>
      </c>
    </row>
    <row r="63" ht="41.25" customHeight="1" spans="1:11">
      <c r="A63" s="36"/>
      <c r="B63" s="106"/>
      <c r="C63" s="36" t="s">
        <v>181</v>
      </c>
      <c r="D63" s="36" t="s">
        <v>470</v>
      </c>
      <c r="E63" s="36">
        <v>1</v>
      </c>
      <c r="F63" s="39" t="s">
        <v>471</v>
      </c>
      <c r="G63" s="105" t="s">
        <v>178</v>
      </c>
      <c r="H63" s="28" t="s">
        <v>472</v>
      </c>
      <c r="I63" s="39" t="s">
        <v>473</v>
      </c>
      <c r="J63" s="45">
        <v>1</v>
      </c>
      <c r="K63" s="108">
        <f t="shared" si="0"/>
        <v>1</v>
      </c>
    </row>
    <row r="64" ht="65.25" customHeight="1" spans="1:11">
      <c r="A64" s="36"/>
      <c r="B64" s="36" t="s">
        <v>186</v>
      </c>
      <c r="C64" s="36" t="s">
        <v>187</v>
      </c>
      <c r="D64" s="36" t="s">
        <v>188</v>
      </c>
      <c r="E64" s="36">
        <v>8</v>
      </c>
      <c r="F64" s="36" t="s">
        <v>189</v>
      </c>
      <c r="G64" s="40">
        <v>0.95</v>
      </c>
      <c r="H64" s="36" t="s">
        <v>190</v>
      </c>
      <c r="I64" s="36" t="s">
        <v>474</v>
      </c>
      <c r="J64" s="45">
        <v>7.5</v>
      </c>
      <c r="K64" s="108">
        <f t="shared" si="0"/>
        <v>0.9375</v>
      </c>
    </row>
    <row r="65" ht="25.5" customHeight="1" spans="1:11">
      <c r="A65" s="90" t="s">
        <v>191</v>
      </c>
      <c r="B65" s="90"/>
      <c r="C65" s="90"/>
      <c r="D65" s="90"/>
      <c r="E65" s="90">
        <v>100</v>
      </c>
      <c r="F65" s="113"/>
      <c r="G65" s="90"/>
      <c r="H65" s="90"/>
      <c r="I65" s="90"/>
      <c r="J65" s="107">
        <f>SUM(J5:J64)</f>
        <v>96.89</v>
      </c>
      <c r="K65" s="114"/>
    </row>
  </sheetData>
  <mergeCells count="31">
    <mergeCell ref="A3:K3"/>
    <mergeCell ref="A65:D65"/>
    <mergeCell ref="A5:A10"/>
    <mergeCell ref="A11:A15"/>
    <mergeCell ref="A16:A48"/>
    <mergeCell ref="A49:A64"/>
    <mergeCell ref="B5:B6"/>
    <mergeCell ref="B7:B8"/>
    <mergeCell ref="B9:B10"/>
    <mergeCell ref="B11:B13"/>
    <mergeCell ref="B14:B15"/>
    <mergeCell ref="B16:B29"/>
    <mergeCell ref="B30:B36"/>
    <mergeCell ref="B37:B43"/>
    <mergeCell ref="B44:B48"/>
    <mergeCell ref="B49:B61"/>
    <mergeCell ref="B62:B63"/>
    <mergeCell ref="C16:C29"/>
    <mergeCell ref="C30:C36"/>
    <mergeCell ref="C37:C43"/>
    <mergeCell ref="C44:C48"/>
    <mergeCell ref="C49:C61"/>
    <mergeCell ref="F16:F29"/>
    <mergeCell ref="F30:F36"/>
    <mergeCell ref="F37:F43"/>
    <mergeCell ref="F44:F48"/>
    <mergeCell ref="F49:F61"/>
    <mergeCell ref="H16:H29"/>
    <mergeCell ref="H30:H36"/>
    <mergeCell ref="H37:H43"/>
    <mergeCell ref="H44:H48"/>
  </mergeCells>
  <printOptions horizontalCentered="1"/>
  <pageMargins left="0.393700787401575" right="0.393700787401575" top="0.354330708661417" bottom="0.354330708661417" header="0.31496062992126" footer="0.118110236220472"/>
  <pageSetup paperSize="9" scale="53" fitToHeight="0" orientation="landscape"/>
  <headerFooter>
    <oddFooter>&amp;C第 &amp;P 页，共 &amp;N 页</oddFooter>
  </headerFooter>
  <rowBreaks count="1" manualBreakCount="1">
    <brk id="43" max="10" man="1"/>
  </rowBreaks>
  <colBreaks count="1" manualBreakCount="1">
    <brk id="11"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K24"/>
  <sheetViews>
    <sheetView view="pageBreakPreview" zoomScaleNormal="99" workbookViewId="0">
      <pane xSplit="2" ySplit="4" topLeftCell="C20" activePane="bottomRight" state="frozen"/>
      <selection/>
      <selection pane="topRight"/>
      <selection pane="bottomLeft"/>
      <selection pane="bottomRight" activeCell="A3" sqref="A3:K3"/>
    </sheetView>
  </sheetViews>
  <sheetFormatPr defaultColWidth="9" defaultRowHeight="14"/>
  <cols>
    <col min="1" max="1" width="8.75" style="1" customWidth="1"/>
    <col min="2" max="2" width="9.25" style="2" customWidth="1"/>
    <col min="3" max="3" width="11.875" style="2" customWidth="1"/>
    <col min="4" max="4" width="12.875" style="2" customWidth="1"/>
    <col min="5" max="5" width="4.41666666666667" style="2" customWidth="1"/>
    <col min="6" max="6" width="40.625" style="3" customWidth="1"/>
    <col min="7" max="7" width="8.83333333333333" style="2" customWidth="1"/>
    <col min="8" max="8" width="53.5" style="1" customWidth="1"/>
    <col min="9" max="9" width="41.6083333333333" style="1" customWidth="1"/>
    <col min="10" max="10" width="6.025" style="4" customWidth="1"/>
    <col min="11" max="11" width="9.99166666666667" style="1" customWidth="1"/>
    <col min="12" max="16384" width="9" style="1"/>
  </cols>
  <sheetData>
    <row r="2" s="1" customFormat="1" spans="1:10">
      <c r="A2" s="1" t="s">
        <v>475</v>
      </c>
      <c r="B2" s="2"/>
      <c r="C2" s="2"/>
      <c r="D2" s="2"/>
      <c r="E2" s="2"/>
      <c r="F2" s="3"/>
      <c r="G2" s="2"/>
      <c r="J2" s="4"/>
    </row>
    <row r="3" s="1" customFormat="1" ht="42.75" customHeight="1" spans="1:11">
      <c r="A3" s="5" t="s">
        <v>476</v>
      </c>
      <c r="B3" s="5"/>
      <c r="C3" s="5"/>
      <c r="D3" s="5"/>
      <c r="E3" s="5"/>
      <c r="F3" s="5"/>
      <c r="G3" s="5"/>
      <c r="H3" s="5"/>
      <c r="I3" s="5"/>
      <c r="J3" s="5"/>
      <c r="K3" s="5"/>
    </row>
    <row r="4" s="1" customFormat="1" ht="48" customHeight="1" spans="1:11">
      <c r="A4" s="6" t="s">
        <v>2</v>
      </c>
      <c r="B4" s="6" t="s">
        <v>3</v>
      </c>
      <c r="C4" s="6" t="s">
        <v>4</v>
      </c>
      <c r="D4" s="6" t="s">
        <v>5</v>
      </c>
      <c r="E4" s="6" t="s">
        <v>6</v>
      </c>
      <c r="F4" s="6" t="s">
        <v>7</v>
      </c>
      <c r="G4" s="6" t="s">
        <v>8</v>
      </c>
      <c r="H4" s="6" t="s">
        <v>9</v>
      </c>
      <c r="I4" s="6" t="s">
        <v>10</v>
      </c>
      <c r="J4" s="21" t="s">
        <v>11</v>
      </c>
      <c r="K4" s="6" t="s">
        <v>12</v>
      </c>
    </row>
    <row r="5" s="1" customFormat="1" ht="125.25" customHeight="1" spans="1:11">
      <c r="A5" s="7" t="s">
        <v>13</v>
      </c>
      <c r="B5" s="7" t="s">
        <v>14</v>
      </c>
      <c r="C5" s="7" t="s">
        <v>15</v>
      </c>
      <c r="D5" s="7" t="s">
        <v>16</v>
      </c>
      <c r="E5" s="7">
        <v>3</v>
      </c>
      <c r="F5" s="8" t="s">
        <v>17</v>
      </c>
      <c r="G5" s="7" t="s">
        <v>18</v>
      </c>
      <c r="H5" s="9" t="s">
        <v>19</v>
      </c>
      <c r="I5" s="22" t="s">
        <v>20</v>
      </c>
      <c r="J5" s="23">
        <v>3</v>
      </c>
      <c r="K5" s="24">
        <f t="shared" ref="K5:K23" si="0">J5/E5</f>
        <v>1</v>
      </c>
    </row>
    <row r="6" s="1" customFormat="1" ht="94" customHeight="1" spans="1:11">
      <c r="A6" s="7"/>
      <c r="B6" s="7"/>
      <c r="C6" s="7" t="s">
        <v>21</v>
      </c>
      <c r="D6" s="7" t="s">
        <v>16</v>
      </c>
      <c r="E6" s="7">
        <v>3</v>
      </c>
      <c r="F6" s="8" t="s">
        <v>22</v>
      </c>
      <c r="G6" s="7" t="s">
        <v>23</v>
      </c>
      <c r="H6" s="9" t="s">
        <v>24</v>
      </c>
      <c r="I6" s="22" t="s">
        <v>477</v>
      </c>
      <c r="J6" s="23">
        <v>3</v>
      </c>
      <c r="K6" s="24">
        <f t="shared" si="0"/>
        <v>1</v>
      </c>
    </row>
    <row r="7" s="1" customFormat="1" ht="87" customHeight="1" spans="1:11">
      <c r="A7" s="7"/>
      <c r="B7" s="7" t="s">
        <v>26</v>
      </c>
      <c r="C7" s="7" t="s">
        <v>27</v>
      </c>
      <c r="D7" s="7" t="s">
        <v>16</v>
      </c>
      <c r="E7" s="7">
        <v>3</v>
      </c>
      <c r="F7" s="8" t="s">
        <v>28</v>
      </c>
      <c r="G7" s="7" t="s">
        <v>29</v>
      </c>
      <c r="H7" s="9" t="s">
        <v>30</v>
      </c>
      <c r="I7" s="25" t="s">
        <v>478</v>
      </c>
      <c r="J7" s="23">
        <v>3</v>
      </c>
      <c r="K7" s="24">
        <f t="shared" si="0"/>
        <v>1</v>
      </c>
    </row>
    <row r="8" s="1" customFormat="1" ht="92.25" customHeight="1" spans="1:11">
      <c r="A8" s="7"/>
      <c r="B8" s="7"/>
      <c r="C8" s="7" t="s">
        <v>32</v>
      </c>
      <c r="D8" s="7" t="s">
        <v>16</v>
      </c>
      <c r="E8" s="7">
        <v>3</v>
      </c>
      <c r="F8" s="8" t="s">
        <v>33</v>
      </c>
      <c r="G8" s="7" t="s">
        <v>34</v>
      </c>
      <c r="H8" s="9" t="s">
        <v>35</v>
      </c>
      <c r="I8" s="25" t="s">
        <v>479</v>
      </c>
      <c r="J8" s="23">
        <v>3</v>
      </c>
      <c r="K8" s="24">
        <f t="shared" si="0"/>
        <v>1</v>
      </c>
    </row>
    <row r="9" s="1" customFormat="1" ht="72" customHeight="1" spans="1:11">
      <c r="A9" s="7"/>
      <c r="B9" s="7" t="s">
        <v>37</v>
      </c>
      <c r="C9" s="7" t="s">
        <v>38</v>
      </c>
      <c r="D9" s="7" t="s">
        <v>16</v>
      </c>
      <c r="E9" s="7">
        <v>4</v>
      </c>
      <c r="F9" s="8" t="s">
        <v>39</v>
      </c>
      <c r="G9" s="7" t="s">
        <v>40</v>
      </c>
      <c r="H9" s="9" t="s">
        <v>41</v>
      </c>
      <c r="I9" s="22" t="s">
        <v>480</v>
      </c>
      <c r="J9" s="23">
        <v>4</v>
      </c>
      <c r="K9" s="24">
        <f t="shared" si="0"/>
        <v>1</v>
      </c>
    </row>
    <row r="10" s="1" customFormat="1" ht="69.75" customHeight="1" spans="1:11">
      <c r="A10" s="7"/>
      <c r="B10" s="7"/>
      <c r="C10" s="7" t="s">
        <v>43</v>
      </c>
      <c r="D10" s="7" t="s">
        <v>16</v>
      </c>
      <c r="E10" s="7">
        <v>4</v>
      </c>
      <c r="F10" s="8" t="s">
        <v>44</v>
      </c>
      <c r="G10" s="7" t="s">
        <v>29</v>
      </c>
      <c r="H10" s="9" t="s">
        <v>45</v>
      </c>
      <c r="I10" s="26" t="s">
        <v>481</v>
      </c>
      <c r="J10" s="23">
        <v>4</v>
      </c>
      <c r="K10" s="24">
        <f t="shared" si="0"/>
        <v>1</v>
      </c>
    </row>
    <row r="11" s="1" customFormat="1" ht="73.5" customHeight="1" spans="1:11">
      <c r="A11" s="7" t="s">
        <v>47</v>
      </c>
      <c r="B11" s="7" t="s">
        <v>48</v>
      </c>
      <c r="C11" s="7" t="s">
        <v>49</v>
      </c>
      <c r="D11" s="7" t="s">
        <v>16</v>
      </c>
      <c r="E11" s="7">
        <v>2</v>
      </c>
      <c r="F11" s="8" t="s">
        <v>50</v>
      </c>
      <c r="G11" s="10">
        <v>1</v>
      </c>
      <c r="H11" s="9" t="s">
        <v>51</v>
      </c>
      <c r="I11" s="22" t="s">
        <v>482</v>
      </c>
      <c r="J11" s="23">
        <v>2</v>
      </c>
      <c r="K11" s="24">
        <f t="shared" si="0"/>
        <v>1</v>
      </c>
    </row>
    <row r="12" s="1" customFormat="1" ht="58.5" customHeight="1" spans="1:11">
      <c r="A12" s="7"/>
      <c r="B12" s="7"/>
      <c r="C12" s="7" t="s">
        <v>53</v>
      </c>
      <c r="D12" s="7" t="s">
        <v>16</v>
      </c>
      <c r="E12" s="7">
        <v>2</v>
      </c>
      <c r="F12" s="8" t="s">
        <v>54</v>
      </c>
      <c r="G12" s="10">
        <v>1</v>
      </c>
      <c r="H12" s="8" t="s">
        <v>55</v>
      </c>
      <c r="I12" s="22" t="s">
        <v>483</v>
      </c>
      <c r="J12" s="23">
        <f>2-2*0.1</f>
        <v>1.8</v>
      </c>
      <c r="K12" s="24">
        <f t="shared" si="0"/>
        <v>0.9</v>
      </c>
    </row>
    <row r="13" s="1" customFormat="1" ht="142.5" customHeight="1" spans="1:11">
      <c r="A13" s="7"/>
      <c r="B13" s="7"/>
      <c r="C13" s="7" t="s">
        <v>57</v>
      </c>
      <c r="D13" s="7" t="s">
        <v>16</v>
      </c>
      <c r="E13" s="7">
        <v>4</v>
      </c>
      <c r="F13" s="8" t="s">
        <v>58</v>
      </c>
      <c r="G13" s="7" t="s">
        <v>59</v>
      </c>
      <c r="H13" s="9" t="s">
        <v>60</v>
      </c>
      <c r="I13" s="22" t="s">
        <v>484</v>
      </c>
      <c r="J13" s="23">
        <v>4</v>
      </c>
      <c r="K13" s="24">
        <f t="shared" si="0"/>
        <v>1</v>
      </c>
    </row>
    <row r="14" s="1" customFormat="1" ht="102.75" customHeight="1" spans="1:11">
      <c r="A14" s="7"/>
      <c r="B14" s="7" t="s">
        <v>62</v>
      </c>
      <c r="C14" s="7" t="s">
        <v>63</v>
      </c>
      <c r="D14" s="7" t="s">
        <v>16</v>
      </c>
      <c r="E14" s="7">
        <v>6</v>
      </c>
      <c r="F14" s="8" t="s">
        <v>64</v>
      </c>
      <c r="G14" s="7" t="s">
        <v>65</v>
      </c>
      <c r="H14" s="9" t="s">
        <v>66</v>
      </c>
      <c r="I14" s="26" t="s">
        <v>485</v>
      </c>
      <c r="J14" s="23">
        <v>6</v>
      </c>
      <c r="K14" s="24">
        <f t="shared" si="0"/>
        <v>1</v>
      </c>
    </row>
    <row r="15" s="1" customFormat="1" ht="98.25" customHeight="1" spans="1:11">
      <c r="A15" s="7"/>
      <c r="B15" s="7"/>
      <c r="C15" s="7" t="s">
        <v>68</v>
      </c>
      <c r="D15" s="7" t="s">
        <v>16</v>
      </c>
      <c r="E15" s="7">
        <v>6</v>
      </c>
      <c r="F15" s="8" t="s">
        <v>69</v>
      </c>
      <c r="G15" s="7" t="s">
        <v>70</v>
      </c>
      <c r="H15" s="9" t="s">
        <v>71</v>
      </c>
      <c r="I15" s="22" t="s">
        <v>72</v>
      </c>
      <c r="J15" s="23">
        <v>6</v>
      </c>
      <c r="K15" s="24">
        <f t="shared" si="0"/>
        <v>1</v>
      </c>
    </row>
    <row r="16" s="1" customFormat="1" ht="112" spans="1:11">
      <c r="A16" s="15" t="s">
        <v>73</v>
      </c>
      <c r="B16" s="15" t="s">
        <v>74</v>
      </c>
      <c r="C16" s="15" t="s">
        <v>75</v>
      </c>
      <c r="D16" s="7" t="s">
        <v>486</v>
      </c>
      <c r="E16" s="7">
        <v>10</v>
      </c>
      <c r="F16" s="15" t="s">
        <v>77</v>
      </c>
      <c r="G16" s="10">
        <v>1</v>
      </c>
      <c r="H16" s="9" t="s">
        <v>487</v>
      </c>
      <c r="I16" s="28" t="s">
        <v>488</v>
      </c>
      <c r="J16" s="23">
        <v>10</v>
      </c>
      <c r="K16" s="24">
        <f t="shared" si="0"/>
        <v>1</v>
      </c>
    </row>
    <row r="17" s="1" customFormat="1" ht="126" customHeight="1" spans="1:11">
      <c r="A17" s="14"/>
      <c r="B17" s="18" t="s">
        <v>90</v>
      </c>
      <c r="C17" s="7" t="s">
        <v>91</v>
      </c>
      <c r="D17" s="7" t="s">
        <v>489</v>
      </c>
      <c r="E17" s="7">
        <v>5</v>
      </c>
      <c r="F17" s="8" t="s">
        <v>93</v>
      </c>
      <c r="G17" s="10">
        <v>1</v>
      </c>
      <c r="H17" s="9" t="s">
        <v>490</v>
      </c>
      <c r="I17" s="9" t="s">
        <v>491</v>
      </c>
      <c r="J17" s="23">
        <v>5</v>
      </c>
      <c r="K17" s="24">
        <f t="shared" si="0"/>
        <v>1</v>
      </c>
    </row>
    <row r="18" s="1" customFormat="1" ht="114.75" customHeight="1" spans="1:11">
      <c r="A18" s="14"/>
      <c r="B18" s="18" t="s">
        <v>106</v>
      </c>
      <c r="C18" s="7" t="s">
        <v>340</v>
      </c>
      <c r="D18" s="7" t="s">
        <v>492</v>
      </c>
      <c r="E18" s="7">
        <v>5</v>
      </c>
      <c r="F18" s="8" t="s">
        <v>493</v>
      </c>
      <c r="G18" s="10">
        <v>1</v>
      </c>
      <c r="H18" s="9" t="s">
        <v>110</v>
      </c>
      <c r="I18" s="9" t="s">
        <v>494</v>
      </c>
      <c r="J18" s="23">
        <v>5</v>
      </c>
      <c r="K18" s="24">
        <f t="shared" si="0"/>
        <v>1</v>
      </c>
    </row>
    <row r="19" s="1" customFormat="1" ht="114.75" customHeight="1" spans="1:11">
      <c r="A19" s="14"/>
      <c r="B19" s="26" t="s">
        <v>122</v>
      </c>
      <c r="C19" s="52" t="s">
        <v>495</v>
      </c>
      <c r="D19" s="22" t="s">
        <v>496</v>
      </c>
      <c r="E19" s="52">
        <v>5</v>
      </c>
      <c r="F19" s="22" t="s">
        <v>497</v>
      </c>
      <c r="G19" s="53">
        <v>1</v>
      </c>
      <c r="H19" s="47" t="s">
        <v>127</v>
      </c>
      <c r="I19" s="9" t="s">
        <v>498</v>
      </c>
      <c r="J19" s="23">
        <v>5</v>
      </c>
      <c r="K19" s="24">
        <f t="shared" si="0"/>
        <v>1</v>
      </c>
    </row>
    <row r="20" s="1" customFormat="1" ht="78" customHeight="1" spans="1:11">
      <c r="A20" s="15" t="s">
        <v>275</v>
      </c>
      <c r="B20" s="7" t="s">
        <v>142</v>
      </c>
      <c r="C20" s="15" t="s">
        <v>143</v>
      </c>
      <c r="D20" s="7" t="s">
        <v>499</v>
      </c>
      <c r="E20" s="7">
        <v>25</v>
      </c>
      <c r="F20" s="7" t="s">
        <v>500</v>
      </c>
      <c r="G20" s="10" t="s">
        <v>501</v>
      </c>
      <c r="H20" s="8" t="s">
        <v>502</v>
      </c>
      <c r="I20" s="8" t="s">
        <v>503</v>
      </c>
      <c r="J20" s="23">
        <v>25</v>
      </c>
      <c r="K20" s="24">
        <f t="shared" si="0"/>
        <v>1</v>
      </c>
    </row>
    <row r="21" s="1" customFormat="1" ht="47" customHeight="1" spans="1:11">
      <c r="A21" s="14"/>
      <c r="B21" s="15" t="s">
        <v>354</v>
      </c>
      <c r="C21" s="7" t="s">
        <v>504</v>
      </c>
      <c r="D21" s="82" t="s">
        <v>505</v>
      </c>
      <c r="E21" s="7">
        <v>1</v>
      </c>
      <c r="F21" s="7" t="s">
        <v>506</v>
      </c>
      <c r="G21" s="11" t="s">
        <v>178</v>
      </c>
      <c r="H21" s="9" t="s">
        <v>507</v>
      </c>
      <c r="I21" s="8" t="s">
        <v>508</v>
      </c>
      <c r="J21" s="84">
        <v>1</v>
      </c>
      <c r="K21" s="85">
        <f t="shared" si="0"/>
        <v>1</v>
      </c>
    </row>
    <row r="22" s="1" customFormat="1" ht="47" customHeight="1" spans="1:11">
      <c r="A22" s="14"/>
      <c r="B22" s="19"/>
      <c r="C22" s="7" t="s">
        <v>181</v>
      </c>
      <c r="D22" s="82" t="s">
        <v>509</v>
      </c>
      <c r="E22" s="7">
        <v>1</v>
      </c>
      <c r="F22" s="7" t="s">
        <v>313</v>
      </c>
      <c r="G22" s="11" t="s">
        <v>178</v>
      </c>
      <c r="H22" s="9" t="s">
        <v>315</v>
      </c>
      <c r="I22" s="8" t="s">
        <v>508</v>
      </c>
      <c r="J22" s="84">
        <v>1</v>
      </c>
      <c r="K22" s="85">
        <f t="shared" si="0"/>
        <v>1</v>
      </c>
    </row>
    <row r="23" s="1" customFormat="1" ht="64" customHeight="1" spans="1:11">
      <c r="A23" s="19"/>
      <c r="B23" s="7" t="s">
        <v>186</v>
      </c>
      <c r="C23" s="7" t="s">
        <v>187</v>
      </c>
      <c r="D23" s="82" t="s">
        <v>510</v>
      </c>
      <c r="E23" s="7">
        <v>8</v>
      </c>
      <c r="F23" s="15" t="s">
        <v>189</v>
      </c>
      <c r="G23" s="11" t="s">
        <v>511</v>
      </c>
      <c r="H23" s="83" t="s">
        <v>190</v>
      </c>
      <c r="I23" s="8" t="s">
        <v>512</v>
      </c>
      <c r="J23" s="84">
        <v>8</v>
      </c>
      <c r="K23" s="85">
        <f t="shared" si="0"/>
        <v>1</v>
      </c>
    </row>
    <row r="24" s="1" customFormat="1" ht="25.5" customHeight="1" spans="1:11">
      <c r="A24" s="6" t="s">
        <v>191</v>
      </c>
      <c r="B24" s="6"/>
      <c r="C24" s="6"/>
      <c r="D24" s="6"/>
      <c r="E24" s="6">
        <f>SUM(E5:E23)</f>
        <v>100</v>
      </c>
      <c r="F24" s="20"/>
      <c r="G24" s="6"/>
      <c r="H24" s="6"/>
      <c r="I24" s="6"/>
      <c r="J24" s="21">
        <f>SUM(J5:J23)</f>
        <v>99.8</v>
      </c>
      <c r="K24" s="30"/>
    </row>
  </sheetData>
  <mergeCells count="12">
    <mergeCell ref="A3:K3"/>
    <mergeCell ref="A24:D24"/>
    <mergeCell ref="A5:A10"/>
    <mergeCell ref="A11:A15"/>
    <mergeCell ref="A16:A19"/>
    <mergeCell ref="A20:A23"/>
    <mergeCell ref="B5:B6"/>
    <mergeCell ref="B7:B8"/>
    <mergeCell ref="B9:B10"/>
    <mergeCell ref="B11:B13"/>
    <mergeCell ref="B14:B15"/>
    <mergeCell ref="B21:B22"/>
  </mergeCells>
  <printOptions horizontalCentered="1"/>
  <pageMargins left="0.393700787401575" right="0.393700787401575" top="0.354330708661417" bottom="0.354330708661417" header="0.31496062992126" footer="0.118110236220472"/>
  <pageSetup paperSize="9" scale="60" fitToHeight="5" orientation="landscape"/>
  <headerFooter>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K55"/>
  <sheetViews>
    <sheetView view="pageBreakPreview" zoomScaleNormal="99" workbookViewId="0">
      <pane xSplit="2" ySplit="4" topLeftCell="C46" activePane="bottomRight" state="frozen"/>
      <selection/>
      <selection pane="topRight"/>
      <selection pane="bottomLeft"/>
      <selection pane="bottomRight" activeCell="F38" sqref="F38:F48"/>
    </sheetView>
  </sheetViews>
  <sheetFormatPr defaultColWidth="28.375" defaultRowHeight="14"/>
  <cols>
    <col min="1" max="1" width="18.5333333333333" style="48" customWidth="1"/>
    <col min="2" max="2" width="16" style="49" customWidth="1"/>
    <col min="3" max="3" width="16.125" style="49" customWidth="1"/>
    <col min="4" max="4" width="30.55" style="49" customWidth="1"/>
    <col min="5" max="5" width="4.41666666666667" style="49" customWidth="1"/>
    <col min="6" max="6" width="41" style="50" customWidth="1"/>
    <col min="7" max="7" width="7" style="49" customWidth="1"/>
    <col min="8" max="8" width="64.2166666666667" style="48" customWidth="1"/>
    <col min="9" max="9" width="41.6666666666667" style="48" customWidth="1"/>
    <col min="10" max="10" width="7.41666666666667" style="51" customWidth="1"/>
    <col min="11" max="11" width="7.83333333333333" style="48" customWidth="1"/>
    <col min="12" max="16384" width="12.75" style="48" customWidth="1"/>
  </cols>
  <sheetData>
    <row r="2" s="48" customFormat="1" spans="1:10">
      <c r="A2" s="48" t="s">
        <v>513</v>
      </c>
      <c r="B2" s="49"/>
      <c r="C2" s="49"/>
      <c r="D2" s="49"/>
      <c r="E2" s="49"/>
      <c r="F2" s="50"/>
      <c r="G2" s="49"/>
      <c r="J2" s="51"/>
    </row>
    <row r="3" s="48" customFormat="1" ht="42.75" customHeight="1" spans="1:11">
      <c r="A3" s="33" t="s">
        <v>514</v>
      </c>
      <c r="B3" s="33"/>
      <c r="C3" s="33"/>
      <c r="D3" s="33"/>
      <c r="E3" s="33"/>
      <c r="F3" s="33"/>
      <c r="G3" s="33"/>
      <c r="H3" s="33"/>
      <c r="I3" s="33"/>
      <c r="J3" s="33"/>
      <c r="K3" s="33"/>
    </row>
    <row r="4" s="1" customFormat="1" ht="48" customHeight="1" spans="1:11">
      <c r="A4" s="6" t="s">
        <v>2</v>
      </c>
      <c r="B4" s="6" t="s">
        <v>3</v>
      </c>
      <c r="C4" s="6" t="s">
        <v>4</v>
      </c>
      <c r="D4" s="6" t="s">
        <v>5</v>
      </c>
      <c r="E4" s="6" t="s">
        <v>6</v>
      </c>
      <c r="F4" s="6" t="s">
        <v>7</v>
      </c>
      <c r="G4" s="6" t="s">
        <v>8</v>
      </c>
      <c r="H4" s="6" t="s">
        <v>9</v>
      </c>
      <c r="I4" s="6" t="s">
        <v>10</v>
      </c>
      <c r="J4" s="21" t="s">
        <v>11</v>
      </c>
      <c r="K4" s="6" t="s">
        <v>12</v>
      </c>
    </row>
    <row r="5" s="48" customFormat="1" ht="101" customHeight="1" spans="1:11">
      <c r="A5" s="52" t="s">
        <v>13</v>
      </c>
      <c r="B5" s="52" t="s">
        <v>14</v>
      </c>
      <c r="C5" s="52" t="s">
        <v>15</v>
      </c>
      <c r="D5" s="52" t="s">
        <v>16</v>
      </c>
      <c r="E5" s="52">
        <v>3</v>
      </c>
      <c r="F5" s="22" t="s">
        <v>17</v>
      </c>
      <c r="G5" s="52" t="s">
        <v>18</v>
      </c>
      <c r="H5" s="47" t="s">
        <v>19</v>
      </c>
      <c r="I5" s="22" t="s">
        <v>20</v>
      </c>
      <c r="J5" s="73">
        <v>3</v>
      </c>
      <c r="K5" s="74">
        <f t="shared" ref="K5:K54" si="0">J5/E5</f>
        <v>1</v>
      </c>
    </row>
    <row r="6" s="48" customFormat="1" ht="89" customHeight="1" spans="1:11">
      <c r="A6" s="52"/>
      <c r="B6" s="52"/>
      <c r="C6" s="52" t="s">
        <v>21</v>
      </c>
      <c r="D6" s="52" t="s">
        <v>16</v>
      </c>
      <c r="E6" s="52">
        <v>3</v>
      </c>
      <c r="F6" s="22" t="s">
        <v>22</v>
      </c>
      <c r="G6" s="52" t="s">
        <v>23</v>
      </c>
      <c r="H6" s="47" t="s">
        <v>24</v>
      </c>
      <c r="I6" s="22" t="s">
        <v>477</v>
      </c>
      <c r="J6" s="73">
        <v>3</v>
      </c>
      <c r="K6" s="74">
        <f t="shared" si="0"/>
        <v>1</v>
      </c>
    </row>
    <row r="7" s="48" customFormat="1" ht="119" customHeight="1" spans="1:11">
      <c r="A7" s="52"/>
      <c r="B7" s="52" t="s">
        <v>26</v>
      </c>
      <c r="C7" s="52" t="s">
        <v>27</v>
      </c>
      <c r="D7" s="52" t="s">
        <v>16</v>
      </c>
      <c r="E7" s="52">
        <v>3</v>
      </c>
      <c r="F7" s="22" t="s">
        <v>28</v>
      </c>
      <c r="G7" s="52" t="s">
        <v>29</v>
      </c>
      <c r="H7" s="47" t="s">
        <v>30</v>
      </c>
      <c r="I7" s="25" t="s">
        <v>478</v>
      </c>
      <c r="J7" s="73">
        <v>3</v>
      </c>
      <c r="K7" s="74">
        <f t="shared" si="0"/>
        <v>1</v>
      </c>
    </row>
    <row r="8" s="48" customFormat="1" ht="63" customHeight="1" spans="1:11">
      <c r="A8" s="52"/>
      <c r="B8" s="52"/>
      <c r="C8" s="52" t="s">
        <v>32</v>
      </c>
      <c r="D8" s="52" t="s">
        <v>16</v>
      </c>
      <c r="E8" s="52">
        <v>3</v>
      </c>
      <c r="F8" s="22" t="s">
        <v>33</v>
      </c>
      <c r="G8" s="52" t="s">
        <v>34</v>
      </c>
      <c r="H8" s="47" t="s">
        <v>35</v>
      </c>
      <c r="I8" s="25" t="s">
        <v>479</v>
      </c>
      <c r="J8" s="73">
        <v>3</v>
      </c>
      <c r="K8" s="74">
        <f t="shared" si="0"/>
        <v>1</v>
      </c>
    </row>
    <row r="9" s="48" customFormat="1" ht="96" customHeight="1" spans="1:11">
      <c r="A9" s="52"/>
      <c r="B9" s="52" t="s">
        <v>37</v>
      </c>
      <c r="C9" s="52" t="s">
        <v>38</v>
      </c>
      <c r="D9" s="52" t="s">
        <v>16</v>
      </c>
      <c r="E9" s="52">
        <v>4</v>
      </c>
      <c r="F9" s="22" t="s">
        <v>39</v>
      </c>
      <c r="G9" s="52" t="s">
        <v>40</v>
      </c>
      <c r="H9" s="47" t="s">
        <v>41</v>
      </c>
      <c r="I9" s="22" t="s">
        <v>480</v>
      </c>
      <c r="J9" s="73">
        <v>4</v>
      </c>
      <c r="K9" s="74">
        <f t="shared" si="0"/>
        <v>1</v>
      </c>
    </row>
    <row r="10" s="48" customFormat="1" ht="56" spans="1:11">
      <c r="A10" s="52"/>
      <c r="B10" s="52"/>
      <c r="C10" s="52" t="s">
        <v>43</v>
      </c>
      <c r="D10" s="52" t="s">
        <v>16</v>
      </c>
      <c r="E10" s="52">
        <v>4</v>
      </c>
      <c r="F10" s="22" t="s">
        <v>44</v>
      </c>
      <c r="G10" s="52" t="s">
        <v>29</v>
      </c>
      <c r="H10" s="47" t="s">
        <v>45</v>
      </c>
      <c r="I10" s="26" t="s">
        <v>481</v>
      </c>
      <c r="J10" s="73">
        <v>4</v>
      </c>
      <c r="K10" s="74">
        <f t="shared" si="0"/>
        <v>1</v>
      </c>
    </row>
    <row r="11" s="48" customFormat="1" ht="56" spans="1:11">
      <c r="A11" s="52" t="s">
        <v>47</v>
      </c>
      <c r="B11" s="52" t="s">
        <v>48</v>
      </c>
      <c r="C11" s="52" t="s">
        <v>49</v>
      </c>
      <c r="D11" s="52" t="s">
        <v>16</v>
      </c>
      <c r="E11" s="52">
        <v>2</v>
      </c>
      <c r="F11" s="22" t="s">
        <v>50</v>
      </c>
      <c r="G11" s="53">
        <v>1</v>
      </c>
      <c r="H11" s="47" t="s">
        <v>51</v>
      </c>
      <c r="I11" s="22" t="s">
        <v>515</v>
      </c>
      <c r="J11" s="73">
        <v>2</v>
      </c>
      <c r="K11" s="74">
        <f t="shared" si="0"/>
        <v>1</v>
      </c>
    </row>
    <row r="12" s="48" customFormat="1" ht="42" spans="1:11">
      <c r="A12" s="52"/>
      <c r="B12" s="52"/>
      <c r="C12" s="52" t="s">
        <v>53</v>
      </c>
      <c r="D12" s="52" t="s">
        <v>16</v>
      </c>
      <c r="E12" s="52">
        <v>2</v>
      </c>
      <c r="F12" s="22" t="s">
        <v>54</v>
      </c>
      <c r="G12" s="53">
        <v>1</v>
      </c>
      <c r="H12" s="22" t="s">
        <v>55</v>
      </c>
      <c r="I12" s="22" t="s">
        <v>516</v>
      </c>
      <c r="J12" s="73">
        <f>2-0.4</f>
        <v>1.6</v>
      </c>
      <c r="K12" s="74">
        <f t="shared" si="0"/>
        <v>0.8</v>
      </c>
    </row>
    <row r="13" s="48" customFormat="1" ht="112" customHeight="1" spans="1:11">
      <c r="A13" s="52"/>
      <c r="B13" s="52"/>
      <c r="C13" s="52" t="s">
        <v>57</v>
      </c>
      <c r="D13" s="52" t="s">
        <v>16</v>
      </c>
      <c r="E13" s="52">
        <v>4</v>
      </c>
      <c r="F13" s="22" t="s">
        <v>58</v>
      </c>
      <c r="G13" s="52" t="s">
        <v>59</v>
      </c>
      <c r="H13" s="47" t="s">
        <v>60</v>
      </c>
      <c r="I13" s="22" t="s">
        <v>484</v>
      </c>
      <c r="J13" s="73">
        <v>4</v>
      </c>
      <c r="K13" s="74">
        <f t="shared" si="0"/>
        <v>1</v>
      </c>
    </row>
    <row r="14" s="48" customFormat="1" ht="88" customHeight="1" spans="1:11">
      <c r="A14" s="52"/>
      <c r="B14" s="52" t="s">
        <v>62</v>
      </c>
      <c r="C14" s="52" t="s">
        <v>63</v>
      </c>
      <c r="D14" s="52" t="s">
        <v>16</v>
      </c>
      <c r="E14" s="52">
        <v>6</v>
      </c>
      <c r="F14" s="22" t="s">
        <v>64</v>
      </c>
      <c r="G14" s="52" t="s">
        <v>65</v>
      </c>
      <c r="H14" s="47" t="s">
        <v>66</v>
      </c>
      <c r="I14" s="26" t="s">
        <v>485</v>
      </c>
      <c r="J14" s="73">
        <v>6</v>
      </c>
      <c r="K14" s="74">
        <f t="shared" si="0"/>
        <v>1</v>
      </c>
    </row>
    <row r="15" s="48" customFormat="1" ht="90" customHeight="1" spans="1:11">
      <c r="A15" s="52"/>
      <c r="B15" s="52"/>
      <c r="C15" s="52" t="s">
        <v>68</v>
      </c>
      <c r="D15" s="52" t="s">
        <v>16</v>
      </c>
      <c r="E15" s="52">
        <v>6</v>
      </c>
      <c r="F15" s="22" t="s">
        <v>69</v>
      </c>
      <c r="G15" s="52" t="s">
        <v>70</v>
      </c>
      <c r="H15" s="47" t="s">
        <v>71</v>
      </c>
      <c r="I15" s="22" t="s">
        <v>72</v>
      </c>
      <c r="J15" s="73">
        <v>6</v>
      </c>
      <c r="K15" s="74">
        <f t="shared" si="0"/>
        <v>1</v>
      </c>
    </row>
    <row r="16" s="48" customFormat="1" ht="34" customHeight="1" spans="1:11">
      <c r="A16" s="52" t="s">
        <v>73</v>
      </c>
      <c r="B16" s="52" t="s">
        <v>74</v>
      </c>
      <c r="C16" s="52" t="s">
        <v>75</v>
      </c>
      <c r="D16" s="54" t="s">
        <v>517</v>
      </c>
      <c r="E16" s="52">
        <v>0.4</v>
      </c>
      <c r="F16" s="52" t="s">
        <v>77</v>
      </c>
      <c r="G16" s="55">
        <v>1</v>
      </c>
      <c r="H16" s="47" t="s">
        <v>518</v>
      </c>
      <c r="I16" s="47" t="s">
        <v>519</v>
      </c>
      <c r="J16" s="73">
        <v>0.4</v>
      </c>
      <c r="K16" s="74">
        <f t="shared" si="0"/>
        <v>1</v>
      </c>
    </row>
    <row r="17" s="48" customFormat="1" ht="34" customHeight="1" spans="1:11">
      <c r="A17" s="52"/>
      <c r="B17" s="52"/>
      <c r="C17" s="52"/>
      <c r="D17" s="54" t="s">
        <v>520</v>
      </c>
      <c r="E17" s="52">
        <v>0.4</v>
      </c>
      <c r="F17" s="52"/>
      <c r="G17" s="55">
        <v>1</v>
      </c>
      <c r="H17" s="47" t="s">
        <v>521</v>
      </c>
      <c r="I17" s="47" t="s">
        <v>522</v>
      </c>
      <c r="J17" s="73">
        <f>E17</f>
        <v>0.4</v>
      </c>
      <c r="K17" s="74">
        <f t="shared" si="0"/>
        <v>1</v>
      </c>
    </row>
    <row r="18" s="48" customFormat="1" ht="47" customHeight="1" spans="1:11">
      <c r="A18" s="52"/>
      <c r="B18" s="52"/>
      <c r="C18" s="52"/>
      <c r="D18" s="54" t="s">
        <v>523</v>
      </c>
      <c r="E18" s="52">
        <v>0.4</v>
      </c>
      <c r="F18" s="52"/>
      <c r="G18" s="55">
        <v>1</v>
      </c>
      <c r="H18" s="47" t="s">
        <v>524</v>
      </c>
      <c r="I18" s="47" t="s">
        <v>525</v>
      </c>
      <c r="J18" s="73">
        <f t="shared" ref="J18:J26" si="1">E18</f>
        <v>0.4</v>
      </c>
      <c r="K18" s="74">
        <f t="shared" si="0"/>
        <v>1</v>
      </c>
    </row>
    <row r="19" s="48" customFormat="1" ht="33" customHeight="1" spans="1:11">
      <c r="A19" s="52"/>
      <c r="B19" s="52"/>
      <c r="C19" s="52"/>
      <c r="D19" s="54" t="s">
        <v>526</v>
      </c>
      <c r="E19" s="52">
        <v>0.5</v>
      </c>
      <c r="F19" s="52"/>
      <c r="G19" s="55">
        <v>1</v>
      </c>
      <c r="H19" s="47" t="s">
        <v>527</v>
      </c>
      <c r="I19" s="47" t="s">
        <v>528</v>
      </c>
      <c r="J19" s="73">
        <f t="shared" si="1"/>
        <v>0.5</v>
      </c>
      <c r="K19" s="74">
        <f t="shared" si="0"/>
        <v>1</v>
      </c>
    </row>
    <row r="20" s="48" customFormat="1" ht="160" customHeight="1" spans="1:11">
      <c r="A20" s="52"/>
      <c r="B20" s="52"/>
      <c r="C20" s="52"/>
      <c r="D20" s="56" t="s">
        <v>529</v>
      </c>
      <c r="E20" s="52">
        <v>4.5</v>
      </c>
      <c r="F20" s="52"/>
      <c r="G20" s="55">
        <v>1</v>
      </c>
      <c r="H20" s="47" t="s">
        <v>530</v>
      </c>
      <c r="I20" s="47" t="s">
        <v>531</v>
      </c>
      <c r="J20" s="75">
        <v>4.5</v>
      </c>
      <c r="K20" s="74">
        <f t="shared" si="0"/>
        <v>1</v>
      </c>
    </row>
    <row r="21" s="48" customFormat="1" ht="46" customHeight="1" spans="1:11">
      <c r="A21" s="52"/>
      <c r="B21" s="52"/>
      <c r="C21" s="52"/>
      <c r="D21" s="54" t="s">
        <v>532</v>
      </c>
      <c r="E21" s="52">
        <v>0.4</v>
      </c>
      <c r="F21" s="52"/>
      <c r="G21" s="55">
        <v>1</v>
      </c>
      <c r="H21" s="47" t="s">
        <v>533</v>
      </c>
      <c r="I21" s="47" t="s">
        <v>534</v>
      </c>
      <c r="J21" s="73">
        <f t="shared" si="1"/>
        <v>0.4</v>
      </c>
      <c r="K21" s="74">
        <f t="shared" si="0"/>
        <v>1</v>
      </c>
    </row>
    <row r="22" s="48" customFormat="1" ht="58" customHeight="1" spans="1:11">
      <c r="A22" s="52"/>
      <c r="B22" s="52"/>
      <c r="C22" s="52"/>
      <c r="D22" s="54" t="s">
        <v>535</v>
      </c>
      <c r="E22" s="52">
        <v>0.8</v>
      </c>
      <c r="F22" s="52"/>
      <c r="G22" s="55">
        <v>1</v>
      </c>
      <c r="H22" s="47" t="s">
        <v>536</v>
      </c>
      <c r="I22" s="47" t="s">
        <v>537</v>
      </c>
      <c r="J22" s="73">
        <f t="shared" si="1"/>
        <v>0.8</v>
      </c>
      <c r="K22" s="74">
        <f t="shared" si="0"/>
        <v>1</v>
      </c>
    </row>
    <row r="23" s="48" customFormat="1" ht="34" customHeight="1" spans="1:11">
      <c r="A23" s="52"/>
      <c r="B23" s="52"/>
      <c r="C23" s="52"/>
      <c r="D23" s="54" t="s">
        <v>538</v>
      </c>
      <c r="E23" s="52">
        <v>0.7</v>
      </c>
      <c r="F23" s="52"/>
      <c r="G23" s="55">
        <v>1</v>
      </c>
      <c r="H23" s="47" t="s">
        <v>539</v>
      </c>
      <c r="I23" s="47" t="s">
        <v>540</v>
      </c>
      <c r="J23" s="73">
        <f t="shared" si="1"/>
        <v>0.7</v>
      </c>
      <c r="K23" s="74">
        <f t="shared" si="0"/>
        <v>1</v>
      </c>
    </row>
    <row r="24" s="48" customFormat="1" ht="32" customHeight="1" spans="1:11">
      <c r="A24" s="52"/>
      <c r="B24" s="52"/>
      <c r="C24" s="52"/>
      <c r="D24" s="54" t="s">
        <v>541</v>
      </c>
      <c r="E24" s="52">
        <v>0.5</v>
      </c>
      <c r="F24" s="52"/>
      <c r="G24" s="55">
        <v>1</v>
      </c>
      <c r="H24" s="47" t="s">
        <v>542</v>
      </c>
      <c r="I24" s="47" t="s">
        <v>543</v>
      </c>
      <c r="J24" s="73">
        <f t="shared" si="1"/>
        <v>0.5</v>
      </c>
      <c r="K24" s="74">
        <f t="shared" si="0"/>
        <v>1</v>
      </c>
    </row>
    <row r="25" s="48" customFormat="1" ht="42" customHeight="1" spans="1:11">
      <c r="A25" s="52"/>
      <c r="B25" s="52"/>
      <c r="C25" s="52"/>
      <c r="D25" s="54" t="s">
        <v>544</v>
      </c>
      <c r="E25" s="52">
        <v>0.9</v>
      </c>
      <c r="F25" s="52"/>
      <c r="G25" s="55">
        <v>1</v>
      </c>
      <c r="H25" s="47" t="s">
        <v>545</v>
      </c>
      <c r="I25" s="47" t="s">
        <v>546</v>
      </c>
      <c r="J25" s="73">
        <f t="shared" si="1"/>
        <v>0.9</v>
      </c>
      <c r="K25" s="74">
        <f t="shared" si="0"/>
        <v>1</v>
      </c>
    </row>
    <row r="26" s="48" customFormat="1" ht="45" customHeight="1" spans="1:11">
      <c r="A26" s="52"/>
      <c r="B26" s="52"/>
      <c r="C26" s="52"/>
      <c r="D26" s="57" t="s">
        <v>547</v>
      </c>
      <c r="E26" s="52">
        <v>0.5</v>
      </c>
      <c r="F26" s="52"/>
      <c r="G26" s="55">
        <v>1</v>
      </c>
      <c r="H26" s="47" t="s">
        <v>548</v>
      </c>
      <c r="I26" s="47" t="s">
        <v>549</v>
      </c>
      <c r="J26" s="73">
        <f t="shared" si="1"/>
        <v>0.5</v>
      </c>
      <c r="K26" s="74">
        <f t="shared" si="0"/>
        <v>1</v>
      </c>
    </row>
    <row r="27" s="48" customFormat="1" ht="37" customHeight="1" spans="1:11">
      <c r="A27" s="52"/>
      <c r="B27" s="52" t="s">
        <v>90</v>
      </c>
      <c r="C27" s="52" t="s">
        <v>91</v>
      </c>
      <c r="D27" s="58" t="s">
        <v>550</v>
      </c>
      <c r="E27" s="52">
        <v>0.9</v>
      </c>
      <c r="F27" s="52" t="s">
        <v>243</v>
      </c>
      <c r="G27" s="59">
        <v>1</v>
      </c>
      <c r="H27" s="47" t="s">
        <v>551</v>
      </c>
      <c r="I27" s="26" t="s">
        <v>552</v>
      </c>
      <c r="J27" s="73">
        <v>0.9</v>
      </c>
      <c r="K27" s="74">
        <f t="shared" si="0"/>
        <v>1</v>
      </c>
    </row>
    <row r="28" s="48" customFormat="1" ht="37" customHeight="1" spans="1:11">
      <c r="A28" s="52"/>
      <c r="B28" s="52"/>
      <c r="C28" s="52"/>
      <c r="D28" s="58" t="s">
        <v>553</v>
      </c>
      <c r="E28" s="52">
        <v>0.3</v>
      </c>
      <c r="F28" s="52"/>
      <c r="G28" s="59" t="s">
        <v>511</v>
      </c>
      <c r="H28" s="47" t="s">
        <v>554</v>
      </c>
      <c r="I28" s="26" t="s">
        <v>555</v>
      </c>
      <c r="J28" s="73">
        <v>0.3</v>
      </c>
      <c r="K28" s="74">
        <f t="shared" si="0"/>
        <v>1</v>
      </c>
    </row>
    <row r="29" s="48" customFormat="1" ht="37" customHeight="1" spans="1:11">
      <c r="A29" s="52"/>
      <c r="B29" s="52"/>
      <c r="C29" s="52"/>
      <c r="D29" s="58" t="s">
        <v>556</v>
      </c>
      <c r="E29" s="52">
        <v>0.4</v>
      </c>
      <c r="F29" s="52"/>
      <c r="G29" s="59" t="s">
        <v>557</v>
      </c>
      <c r="H29" s="47" t="s">
        <v>558</v>
      </c>
      <c r="I29" s="26" t="s">
        <v>559</v>
      </c>
      <c r="J29" s="73">
        <v>0.4</v>
      </c>
      <c r="K29" s="74">
        <f t="shared" si="0"/>
        <v>1</v>
      </c>
    </row>
    <row r="30" s="48" customFormat="1" ht="47" customHeight="1" spans="1:11">
      <c r="A30" s="52"/>
      <c r="B30" s="52"/>
      <c r="C30" s="52"/>
      <c r="D30" s="58" t="s">
        <v>560</v>
      </c>
      <c r="E30" s="52">
        <v>0.3</v>
      </c>
      <c r="F30" s="52"/>
      <c r="G30" s="60">
        <v>1</v>
      </c>
      <c r="H30" s="47" t="s">
        <v>561</v>
      </c>
      <c r="I30" s="26" t="s">
        <v>562</v>
      </c>
      <c r="J30" s="73">
        <v>0.3</v>
      </c>
      <c r="K30" s="74">
        <f t="shared" si="0"/>
        <v>1</v>
      </c>
    </row>
    <row r="31" s="48" customFormat="1" ht="37" customHeight="1" spans="1:11">
      <c r="A31" s="52"/>
      <c r="B31" s="52"/>
      <c r="C31" s="52"/>
      <c r="D31" s="58" t="s">
        <v>563</v>
      </c>
      <c r="E31" s="52">
        <v>0.3</v>
      </c>
      <c r="F31" s="52"/>
      <c r="G31" s="60">
        <v>1</v>
      </c>
      <c r="H31" s="46" t="s">
        <v>564</v>
      </c>
      <c r="I31" s="26" t="s">
        <v>565</v>
      </c>
      <c r="J31" s="73">
        <v>0.3</v>
      </c>
      <c r="K31" s="74">
        <f t="shared" si="0"/>
        <v>1</v>
      </c>
    </row>
    <row r="32" s="48" customFormat="1" ht="38" customHeight="1" spans="1:11">
      <c r="A32" s="52"/>
      <c r="B32" s="52"/>
      <c r="C32" s="52"/>
      <c r="D32" s="61" t="s">
        <v>566</v>
      </c>
      <c r="E32" s="52">
        <v>0.5</v>
      </c>
      <c r="F32" s="52"/>
      <c r="G32" s="60">
        <v>1</v>
      </c>
      <c r="H32" s="47" t="s">
        <v>567</v>
      </c>
      <c r="I32" s="26" t="s">
        <v>568</v>
      </c>
      <c r="J32" s="73">
        <f t="shared" ref="J32:J37" si="2">E32</f>
        <v>0.5</v>
      </c>
      <c r="K32" s="74">
        <f t="shared" si="0"/>
        <v>1</v>
      </c>
    </row>
    <row r="33" s="48" customFormat="1" ht="37" customHeight="1" spans="1:11">
      <c r="A33" s="52"/>
      <c r="B33" s="52"/>
      <c r="C33" s="52"/>
      <c r="D33" s="61" t="s">
        <v>569</v>
      </c>
      <c r="E33" s="52">
        <v>0.8</v>
      </c>
      <c r="F33" s="52"/>
      <c r="G33" s="59" t="s">
        <v>557</v>
      </c>
      <c r="H33" s="46" t="s">
        <v>570</v>
      </c>
      <c r="I33" s="76" t="s">
        <v>571</v>
      </c>
      <c r="J33" s="73">
        <v>0.8</v>
      </c>
      <c r="K33" s="74">
        <f t="shared" si="0"/>
        <v>1</v>
      </c>
    </row>
    <row r="34" s="48" customFormat="1" ht="47" customHeight="1" spans="1:11">
      <c r="A34" s="52"/>
      <c r="B34" s="52"/>
      <c r="C34" s="52"/>
      <c r="D34" s="62" t="s">
        <v>572</v>
      </c>
      <c r="E34" s="52">
        <v>0.4</v>
      </c>
      <c r="F34" s="52"/>
      <c r="G34" s="60">
        <v>1</v>
      </c>
      <c r="H34" s="47" t="s">
        <v>573</v>
      </c>
      <c r="I34" s="26" t="s">
        <v>574</v>
      </c>
      <c r="J34" s="73">
        <v>0.4</v>
      </c>
      <c r="K34" s="74">
        <f t="shared" si="0"/>
        <v>1</v>
      </c>
    </row>
    <row r="35" s="48" customFormat="1" ht="41" customHeight="1" spans="1:11">
      <c r="A35" s="52"/>
      <c r="B35" s="52"/>
      <c r="C35" s="52"/>
      <c r="D35" s="62" t="s">
        <v>575</v>
      </c>
      <c r="E35" s="52">
        <v>0.3</v>
      </c>
      <c r="F35" s="52"/>
      <c r="G35" s="59">
        <v>1</v>
      </c>
      <c r="H35" s="47" t="s">
        <v>576</v>
      </c>
      <c r="I35" s="26" t="s">
        <v>577</v>
      </c>
      <c r="J35" s="73">
        <f t="shared" si="2"/>
        <v>0.3</v>
      </c>
      <c r="K35" s="74">
        <f t="shared" si="0"/>
        <v>1</v>
      </c>
    </row>
    <row r="36" s="48" customFormat="1" ht="48" customHeight="1" spans="1:11">
      <c r="A36" s="52"/>
      <c r="B36" s="52"/>
      <c r="C36" s="52"/>
      <c r="D36" s="62" t="s">
        <v>578</v>
      </c>
      <c r="E36" s="52">
        <v>0.4</v>
      </c>
      <c r="F36" s="52"/>
      <c r="G36" s="60">
        <v>1</v>
      </c>
      <c r="H36" s="47" t="s">
        <v>579</v>
      </c>
      <c r="I36" s="77" t="s">
        <v>580</v>
      </c>
      <c r="J36" s="73">
        <f t="shared" si="2"/>
        <v>0.4</v>
      </c>
      <c r="K36" s="74">
        <f t="shared" si="0"/>
        <v>1</v>
      </c>
    </row>
    <row r="37" s="48" customFormat="1" ht="32" customHeight="1" spans="1:11">
      <c r="A37" s="52"/>
      <c r="B37" s="52"/>
      <c r="C37" s="52"/>
      <c r="D37" s="63" t="s">
        <v>581</v>
      </c>
      <c r="E37" s="52">
        <v>0.4</v>
      </c>
      <c r="F37" s="52"/>
      <c r="G37" s="64" t="s">
        <v>511</v>
      </c>
      <c r="H37" s="47" t="s">
        <v>582</v>
      </c>
      <c r="I37" s="78" t="s">
        <v>583</v>
      </c>
      <c r="J37" s="73">
        <f t="shared" si="2"/>
        <v>0.4</v>
      </c>
      <c r="K37" s="74">
        <f t="shared" si="0"/>
        <v>1</v>
      </c>
    </row>
    <row r="38" s="48" customFormat="1" ht="32" customHeight="1" spans="1:11">
      <c r="A38" s="52"/>
      <c r="B38" s="52" t="s">
        <v>106</v>
      </c>
      <c r="C38" s="52" t="s">
        <v>340</v>
      </c>
      <c r="D38" s="63" t="s">
        <v>584</v>
      </c>
      <c r="E38" s="52">
        <v>2</v>
      </c>
      <c r="F38" s="52" t="s">
        <v>109</v>
      </c>
      <c r="G38" s="53">
        <v>1</v>
      </c>
      <c r="H38" s="52" t="s">
        <v>110</v>
      </c>
      <c r="I38" s="25" t="s">
        <v>585</v>
      </c>
      <c r="J38" s="73">
        <v>2</v>
      </c>
      <c r="K38" s="74">
        <f t="shared" si="0"/>
        <v>1</v>
      </c>
    </row>
    <row r="39" s="48" customFormat="1" ht="32" customHeight="1" spans="1:11">
      <c r="A39" s="52"/>
      <c r="B39" s="65"/>
      <c r="C39" s="52"/>
      <c r="D39" s="63" t="s">
        <v>586</v>
      </c>
      <c r="E39" s="52">
        <v>1</v>
      </c>
      <c r="F39" s="52"/>
      <c r="G39" s="53">
        <v>1</v>
      </c>
      <c r="H39" s="52"/>
      <c r="I39" s="25" t="s">
        <v>585</v>
      </c>
      <c r="J39" s="73">
        <v>1</v>
      </c>
      <c r="K39" s="74">
        <f t="shared" si="0"/>
        <v>1</v>
      </c>
    </row>
    <row r="40" s="48" customFormat="1" ht="34" customHeight="1" spans="1:11">
      <c r="A40" s="52"/>
      <c r="B40" s="66"/>
      <c r="C40" s="52"/>
      <c r="D40" s="22" t="s">
        <v>587</v>
      </c>
      <c r="E40" s="52">
        <v>2</v>
      </c>
      <c r="F40" s="22"/>
      <c r="G40" s="53">
        <v>1</v>
      </c>
      <c r="H40" s="47"/>
      <c r="I40" s="25" t="s">
        <v>585</v>
      </c>
      <c r="J40" s="73">
        <v>2</v>
      </c>
      <c r="K40" s="74">
        <f t="shared" si="0"/>
        <v>1</v>
      </c>
    </row>
    <row r="41" s="48" customFormat="1" ht="86" customHeight="1" spans="1:11">
      <c r="A41" s="52"/>
      <c r="B41" s="52" t="s">
        <v>122</v>
      </c>
      <c r="C41" s="52" t="s">
        <v>495</v>
      </c>
      <c r="D41" s="22" t="s">
        <v>588</v>
      </c>
      <c r="E41" s="52">
        <v>0.5</v>
      </c>
      <c r="F41" s="52" t="s">
        <v>497</v>
      </c>
      <c r="G41" s="53" t="s">
        <v>146</v>
      </c>
      <c r="H41" s="26" t="s">
        <v>589</v>
      </c>
      <c r="I41" s="79" t="s">
        <v>590</v>
      </c>
      <c r="J41" s="73">
        <v>0</v>
      </c>
      <c r="K41" s="74">
        <f t="shared" si="0"/>
        <v>0</v>
      </c>
    </row>
    <row r="42" s="48" customFormat="1" ht="53" customHeight="1" spans="1:11">
      <c r="A42" s="52"/>
      <c r="B42" s="52"/>
      <c r="C42" s="52"/>
      <c r="D42" s="22" t="s">
        <v>591</v>
      </c>
      <c r="E42" s="52">
        <v>0.5</v>
      </c>
      <c r="F42" s="52"/>
      <c r="G42" s="53"/>
      <c r="H42" s="26" t="s">
        <v>592</v>
      </c>
      <c r="I42" s="79" t="s">
        <v>593</v>
      </c>
      <c r="J42" s="73">
        <f>E42</f>
        <v>0.5</v>
      </c>
      <c r="K42" s="74">
        <f t="shared" si="0"/>
        <v>1</v>
      </c>
    </row>
    <row r="43" s="48" customFormat="1" ht="53" customHeight="1" spans="1:11">
      <c r="A43" s="52"/>
      <c r="B43" s="52"/>
      <c r="C43" s="52"/>
      <c r="D43" s="22" t="s">
        <v>594</v>
      </c>
      <c r="E43" s="52">
        <v>2</v>
      </c>
      <c r="F43" s="52"/>
      <c r="G43" s="53"/>
      <c r="H43" s="26" t="s">
        <v>595</v>
      </c>
      <c r="I43" s="79" t="s">
        <v>596</v>
      </c>
      <c r="J43" s="73">
        <v>0.85</v>
      </c>
      <c r="K43" s="74">
        <f t="shared" si="0"/>
        <v>0.425</v>
      </c>
    </row>
    <row r="44" s="48" customFormat="1" ht="53" customHeight="1" spans="1:11">
      <c r="A44" s="52"/>
      <c r="B44" s="52"/>
      <c r="C44" s="52"/>
      <c r="D44" s="22" t="s">
        <v>597</v>
      </c>
      <c r="E44" s="52">
        <v>1</v>
      </c>
      <c r="F44" s="52"/>
      <c r="G44" s="53"/>
      <c r="H44" s="26" t="s">
        <v>598</v>
      </c>
      <c r="I44" s="79" t="s">
        <v>599</v>
      </c>
      <c r="J44" s="52">
        <v>0</v>
      </c>
      <c r="K44" s="74">
        <f t="shared" si="0"/>
        <v>0</v>
      </c>
    </row>
    <row r="45" s="48" customFormat="1" ht="68" customHeight="1" spans="1:11">
      <c r="A45" s="52"/>
      <c r="B45" s="66"/>
      <c r="C45" s="52"/>
      <c r="D45" s="22" t="s">
        <v>600</v>
      </c>
      <c r="E45" s="52">
        <v>1</v>
      </c>
      <c r="F45" s="22"/>
      <c r="G45" s="53"/>
      <c r="H45" s="26" t="s">
        <v>601</v>
      </c>
      <c r="I45" s="79" t="s">
        <v>602</v>
      </c>
      <c r="J45" s="73">
        <v>1</v>
      </c>
      <c r="K45" s="74">
        <f t="shared" si="0"/>
        <v>1</v>
      </c>
    </row>
    <row r="46" s="48" customFormat="1" ht="48" customHeight="1" spans="1:11">
      <c r="A46" s="52" t="s">
        <v>275</v>
      </c>
      <c r="B46" s="52" t="s">
        <v>142</v>
      </c>
      <c r="C46" s="52" t="s">
        <v>143</v>
      </c>
      <c r="D46" s="67" t="s">
        <v>603</v>
      </c>
      <c r="E46" s="52">
        <v>6</v>
      </c>
      <c r="F46" s="22" t="s">
        <v>604</v>
      </c>
      <c r="G46" s="68" t="s">
        <v>178</v>
      </c>
      <c r="H46" s="26" t="s">
        <v>605</v>
      </c>
      <c r="I46" s="26" t="s">
        <v>606</v>
      </c>
      <c r="J46" s="73">
        <f>E46</f>
        <v>6</v>
      </c>
      <c r="K46" s="74">
        <f t="shared" si="0"/>
        <v>1</v>
      </c>
    </row>
    <row r="47" s="48" customFormat="1" ht="48" customHeight="1" spans="1:11">
      <c r="A47" s="52"/>
      <c r="B47" s="52"/>
      <c r="C47" s="52"/>
      <c r="D47" s="67" t="s">
        <v>607</v>
      </c>
      <c r="E47" s="52">
        <v>2</v>
      </c>
      <c r="F47" s="22" t="s">
        <v>608</v>
      </c>
      <c r="G47" s="68" t="s">
        <v>609</v>
      </c>
      <c r="H47" s="26" t="s">
        <v>610</v>
      </c>
      <c r="I47" s="26" t="s">
        <v>611</v>
      </c>
      <c r="J47" s="73">
        <v>2</v>
      </c>
      <c r="K47" s="74">
        <f t="shared" si="0"/>
        <v>1</v>
      </c>
    </row>
    <row r="48" s="48" customFormat="1" ht="33" customHeight="1" spans="1:11">
      <c r="A48" s="52"/>
      <c r="B48" s="52"/>
      <c r="C48" s="52"/>
      <c r="D48" s="69" t="s">
        <v>612</v>
      </c>
      <c r="E48" s="52">
        <v>3</v>
      </c>
      <c r="F48" s="22" t="s">
        <v>613</v>
      </c>
      <c r="G48" s="68" t="s">
        <v>614</v>
      </c>
      <c r="H48" s="26" t="s">
        <v>615</v>
      </c>
      <c r="I48" s="26" t="s">
        <v>616</v>
      </c>
      <c r="J48" s="73">
        <f>E48</f>
        <v>3</v>
      </c>
      <c r="K48" s="74">
        <f t="shared" si="0"/>
        <v>1</v>
      </c>
    </row>
    <row r="49" s="48" customFormat="1" ht="33" customHeight="1" spans="1:11">
      <c r="A49" s="52"/>
      <c r="B49" s="52"/>
      <c r="C49" s="52"/>
      <c r="D49" s="69" t="s">
        <v>617</v>
      </c>
      <c r="E49" s="52">
        <v>5</v>
      </c>
      <c r="F49" s="22" t="s">
        <v>618</v>
      </c>
      <c r="G49" s="68" t="s">
        <v>178</v>
      </c>
      <c r="H49" s="26" t="s">
        <v>619</v>
      </c>
      <c r="I49" s="26" t="s">
        <v>620</v>
      </c>
      <c r="J49" s="73">
        <v>5</v>
      </c>
      <c r="K49" s="74">
        <f t="shared" si="0"/>
        <v>1</v>
      </c>
    </row>
    <row r="50" s="48" customFormat="1" ht="33" customHeight="1" spans="1:11">
      <c r="A50" s="52"/>
      <c r="B50" s="52"/>
      <c r="C50" s="52"/>
      <c r="D50" s="69" t="s">
        <v>621</v>
      </c>
      <c r="E50" s="52">
        <v>6</v>
      </c>
      <c r="F50" s="22" t="s">
        <v>622</v>
      </c>
      <c r="G50" s="68" t="s">
        <v>623</v>
      </c>
      <c r="H50" s="26" t="s">
        <v>624</v>
      </c>
      <c r="I50" s="26" t="s">
        <v>625</v>
      </c>
      <c r="J50" s="73">
        <v>6</v>
      </c>
      <c r="K50" s="74">
        <f t="shared" si="0"/>
        <v>1</v>
      </c>
    </row>
    <row r="51" s="48" customFormat="1" ht="56" spans="1:11">
      <c r="A51" s="52"/>
      <c r="B51" s="52"/>
      <c r="C51" s="52"/>
      <c r="D51" s="69" t="s">
        <v>626</v>
      </c>
      <c r="E51" s="52">
        <v>3</v>
      </c>
      <c r="F51" s="22" t="s">
        <v>627</v>
      </c>
      <c r="G51" s="68" t="s">
        <v>178</v>
      </c>
      <c r="H51" s="26" t="s">
        <v>628</v>
      </c>
      <c r="I51" s="26" t="s">
        <v>629</v>
      </c>
      <c r="J51" s="73">
        <v>3</v>
      </c>
      <c r="K51" s="74">
        <f t="shared" si="0"/>
        <v>1</v>
      </c>
    </row>
    <row r="52" s="48" customFormat="1" ht="33" customHeight="1" spans="1:11">
      <c r="A52" s="52"/>
      <c r="B52" s="70" t="s">
        <v>354</v>
      </c>
      <c r="C52" s="52" t="s">
        <v>175</v>
      </c>
      <c r="D52" s="69" t="s">
        <v>630</v>
      </c>
      <c r="E52" s="52">
        <v>1</v>
      </c>
      <c r="F52" s="22" t="s">
        <v>631</v>
      </c>
      <c r="G52" s="68" t="s">
        <v>178</v>
      </c>
      <c r="H52" s="26" t="s">
        <v>507</v>
      </c>
      <c r="I52" s="8" t="s">
        <v>508</v>
      </c>
      <c r="J52" s="73">
        <v>1</v>
      </c>
      <c r="K52" s="74">
        <f t="shared" si="0"/>
        <v>1</v>
      </c>
    </row>
    <row r="53" s="48" customFormat="1" ht="36" customHeight="1" spans="1:11">
      <c r="A53" s="52"/>
      <c r="B53" s="70"/>
      <c r="C53" s="7" t="s">
        <v>181</v>
      </c>
      <c r="D53" s="69" t="s">
        <v>632</v>
      </c>
      <c r="E53" s="52">
        <v>1</v>
      </c>
      <c r="F53" s="22" t="s">
        <v>633</v>
      </c>
      <c r="G53" s="10" t="s">
        <v>178</v>
      </c>
      <c r="H53" s="9" t="s">
        <v>315</v>
      </c>
      <c r="I53" s="8" t="s">
        <v>508</v>
      </c>
      <c r="J53" s="73">
        <f>E53</f>
        <v>1</v>
      </c>
      <c r="K53" s="74">
        <f t="shared" si="0"/>
        <v>1</v>
      </c>
    </row>
    <row r="54" s="48" customFormat="1" ht="61" customHeight="1" spans="1:11">
      <c r="A54" s="52"/>
      <c r="B54" s="52" t="s">
        <v>186</v>
      </c>
      <c r="C54" s="52" t="s">
        <v>187</v>
      </c>
      <c r="D54" s="69" t="s">
        <v>634</v>
      </c>
      <c r="E54" s="52">
        <v>8</v>
      </c>
      <c r="F54" s="22" t="s">
        <v>189</v>
      </c>
      <c r="G54" s="68" t="s">
        <v>511</v>
      </c>
      <c r="H54" s="22" t="s">
        <v>635</v>
      </c>
      <c r="I54" s="8" t="s">
        <v>636</v>
      </c>
      <c r="J54" s="73">
        <f>E54</f>
        <v>8</v>
      </c>
      <c r="K54" s="74">
        <f t="shared" si="0"/>
        <v>1</v>
      </c>
    </row>
    <row r="55" s="48" customFormat="1" ht="17" customHeight="1" spans="1:11">
      <c r="A55" s="71" t="s">
        <v>191</v>
      </c>
      <c r="B55" s="71"/>
      <c r="C55" s="71"/>
      <c r="D55" s="71"/>
      <c r="E55" s="71">
        <f>SUM(E5:E54)</f>
        <v>100</v>
      </c>
      <c r="F55" s="72"/>
      <c r="G55" s="71"/>
      <c r="H55" s="71"/>
      <c r="I55" s="71"/>
      <c r="J55" s="80">
        <f>SUM(J5:J54)</f>
        <v>96.95</v>
      </c>
      <c r="K55" s="81"/>
    </row>
  </sheetData>
  <autoFilter ref="A4:K64">
    <extLst/>
  </autoFilter>
  <mergeCells count="28">
    <mergeCell ref="A3:K3"/>
    <mergeCell ref="A55:D55"/>
    <mergeCell ref="A5:A10"/>
    <mergeCell ref="A11:A15"/>
    <mergeCell ref="A16:A45"/>
    <mergeCell ref="A46:A54"/>
    <mergeCell ref="B5:B6"/>
    <mergeCell ref="B7:B8"/>
    <mergeCell ref="B9:B10"/>
    <mergeCell ref="B11:B13"/>
    <mergeCell ref="B14:B15"/>
    <mergeCell ref="B16:B26"/>
    <mergeCell ref="B27:B37"/>
    <mergeCell ref="B38:B40"/>
    <mergeCell ref="B41:B45"/>
    <mergeCell ref="B46:B51"/>
    <mergeCell ref="B52:B53"/>
    <mergeCell ref="C16:C26"/>
    <mergeCell ref="C27:C37"/>
    <mergeCell ref="C38:C40"/>
    <mergeCell ref="C41:C45"/>
    <mergeCell ref="C46:C51"/>
    <mergeCell ref="F16:F26"/>
    <mergeCell ref="F27:F37"/>
    <mergeCell ref="F38:F40"/>
    <mergeCell ref="F41:F45"/>
    <mergeCell ref="G41:G45"/>
    <mergeCell ref="H38:H40"/>
  </mergeCells>
  <printOptions horizontalCentered="1"/>
  <pageMargins left="0.472222222222222" right="0.393700787401575" top="0.354330708661417" bottom="0.354330708661417" header="0.31496062992126" footer="0.118110236220472"/>
  <pageSetup paperSize="9" scale="49" fitToHeight="5" orientation="landscape"/>
  <headerFooter>
    <oddFooter>&amp;C第 &amp;P 页，共 &amp;N 页</oddFooter>
  </headerFooter>
  <rowBreaks count="2" manualBreakCount="2">
    <brk id="15" max="16383" man="1"/>
    <brk id="36" max="16383" man="1"/>
  </row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K42"/>
  <sheetViews>
    <sheetView view="pageBreakPreview" zoomScaleNormal="99" workbookViewId="0">
      <pane xSplit="2" ySplit="4" topLeftCell="C34" activePane="bottomRight" state="frozen"/>
      <selection/>
      <selection pane="topRight"/>
      <selection pane="bottomLeft"/>
      <selection pane="bottomRight" activeCell="F39" sqref="F39:F48"/>
    </sheetView>
  </sheetViews>
  <sheetFormatPr defaultColWidth="9" defaultRowHeight="14"/>
  <cols>
    <col min="1" max="1" width="8.75" style="1" customWidth="1"/>
    <col min="2" max="2" width="9.25" style="2" customWidth="1"/>
    <col min="3" max="3" width="11.3333333333333" style="2" customWidth="1"/>
    <col min="4" max="4" width="18.25" style="2" customWidth="1"/>
    <col min="5" max="5" width="4.41666666666667" style="2" customWidth="1"/>
    <col min="6" max="6" width="41.5" style="3" customWidth="1"/>
    <col min="7" max="7" width="8.83333333333333" style="2" customWidth="1"/>
    <col min="8" max="9" width="53.5" style="1" customWidth="1"/>
    <col min="10" max="10" width="7.41666666666667" style="4" customWidth="1"/>
    <col min="11" max="11" width="8" style="1" customWidth="1"/>
    <col min="12" max="12" width="12.625" style="1"/>
    <col min="13" max="16384" width="9" style="1"/>
  </cols>
  <sheetData>
    <row r="2" s="1" customFormat="1" spans="1:10">
      <c r="A2" s="1" t="s">
        <v>637</v>
      </c>
      <c r="B2" s="2"/>
      <c r="C2" s="2"/>
      <c r="D2" s="2"/>
      <c r="E2" s="2"/>
      <c r="F2" s="3"/>
      <c r="G2" s="2"/>
      <c r="J2" s="4"/>
    </row>
    <row r="3" s="1" customFormat="1" ht="42.75" customHeight="1" spans="1:11">
      <c r="A3" s="33" t="s">
        <v>638</v>
      </c>
      <c r="B3" s="33"/>
      <c r="C3" s="33"/>
      <c r="D3" s="33"/>
      <c r="E3" s="33"/>
      <c r="F3" s="33"/>
      <c r="G3" s="33"/>
      <c r="H3" s="33"/>
      <c r="I3" s="33"/>
      <c r="J3" s="33"/>
      <c r="K3" s="33"/>
    </row>
    <row r="4" s="1" customFormat="1" ht="48" customHeight="1" spans="1:11">
      <c r="A4" s="6" t="s">
        <v>2</v>
      </c>
      <c r="B4" s="6" t="s">
        <v>3</v>
      </c>
      <c r="C4" s="6" t="s">
        <v>4</v>
      </c>
      <c r="D4" s="6" t="s">
        <v>5</v>
      </c>
      <c r="E4" s="6" t="s">
        <v>6</v>
      </c>
      <c r="F4" s="6" t="s">
        <v>7</v>
      </c>
      <c r="G4" s="6" t="s">
        <v>8</v>
      </c>
      <c r="H4" s="6" t="s">
        <v>9</v>
      </c>
      <c r="I4" s="6" t="s">
        <v>10</v>
      </c>
      <c r="J4" s="21" t="s">
        <v>11</v>
      </c>
      <c r="K4" s="6" t="s">
        <v>12</v>
      </c>
    </row>
    <row r="5" s="1" customFormat="1" ht="112" spans="1:11">
      <c r="A5" s="7" t="s">
        <v>13</v>
      </c>
      <c r="B5" s="7" t="s">
        <v>14</v>
      </c>
      <c r="C5" s="7" t="s">
        <v>15</v>
      </c>
      <c r="D5" s="7" t="s">
        <v>16</v>
      </c>
      <c r="E5" s="7">
        <v>3</v>
      </c>
      <c r="F5" s="8" t="s">
        <v>17</v>
      </c>
      <c r="G5" s="7" t="s">
        <v>18</v>
      </c>
      <c r="H5" s="9" t="s">
        <v>19</v>
      </c>
      <c r="I5" s="22" t="s">
        <v>20</v>
      </c>
      <c r="J5" s="23">
        <v>3</v>
      </c>
      <c r="K5" s="24">
        <f t="shared" ref="K5:K41" si="0">J5/E5</f>
        <v>1</v>
      </c>
    </row>
    <row r="6" s="1" customFormat="1" ht="84" spans="1:11">
      <c r="A6" s="7"/>
      <c r="B6" s="7"/>
      <c r="C6" s="7" t="s">
        <v>21</v>
      </c>
      <c r="D6" s="7" t="s">
        <v>16</v>
      </c>
      <c r="E6" s="7">
        <v>3</v>
      </c>
      <c r="F6" s="8" t="s">
        <v>22</v>
      </c>
      <c r="G6" s="7" t="s">
        <v>23</v>
      </c>
      <c r="H6" s="9" t="s">
        <v>24</v>
      </c>
      <c r="I6" s="22" t="s">
        <v>477</v>
      </c>
      <c r="J6" s="23">
        <v>3</v>
      </c>
      <c r="K6" s="24">
        <f t="shared" si="0"/>
        <v>1</v>
      </c>
    </row>
    <row r="7" s="1" customFormat="1" ht="70" spans="1:11">
      <c r="A7" s="7"/>
      <c r="B7" s="7" t="s">
        <v>26</v>
      </c>
      <c r="C7" s="7" t="s">
        <v>27</v>
      </c>
      <c r="D7" s="7" t="s">
        <v>16</v>
      </c>
      <c r="E7" s="7">
        <v>3</v>
      </c>
      <c r="F7" s="8" t="s">
        <v>28</v>
      </c>
      <c r="G7" s="7" t="s">
        <v>29</v>
      </c>
      <c r="H7" s="9" t="s">
        <v>30</v>
      </c>
      <c r="I7" s="25" t="s">
        <v>478</v>
      </c>
      <c r="J7" s="23">
        <v>3</v>
      </c>
      <c r="K7" s="24">
        <f t="shared" si="0"/>
        <v>1</v>
      </c>
    </row>
    <row r="8" s="1" customFormat="1" ht="56" spans="1:11">
      <c r="A8" s="7"/>
      <c r="B8" s="7"/>
      <c r="C8" s="7" t="s">
        <v>32</v>
      </c>
      <c r="D8" s="7" t="s">
        <v>16</v>
      </c>
      <c r="E8" s="7">
        <v>3</v>
      </c>
      <c r="F8" s="8" t="s">
        <v>33</v>
      </c>
      <c r="G8" s="7" t="s">
        <v>34</v>
      </c>
      <c r="H8" s="9" t="s">
        <v>35</v>
      </c>
      <c r="I8" s="25" t="s">
        <v>639</v>
      </c>
      <c r="J8" s="23">
        <v>3</v>
      </c>
      <c r="K8" s="24">
        <f t="shared" si="0"/>
        <v>1</v>
      </c>
    </row>
    <row r="9" s="1" customFormat="1" ht="70" spans="1:11">
      <c r="A9" s="7"/>
      <c r="B9" s="7" t="s">
        <v>37</v>
      </c>
      <c r="C9" s="7" t="s">
        <v>38</v>
      </c>
      <c r="D9" s="7" t="s">
        <v>16</v>
      </c>
      <c r="E9" s="7">
        <v>4</v>
      </c>
      <c r="F9" s="8" t="s">
        <v>39</v>
      </c>
      <c r="G9" s="7" t="s">
        <v>40</v>
      </c>
      <c r="H9" s="9" t="s">
        <v>41</v>
      </c>
      <c r="I9" s="22" t="s">
        <v>480</v>
      </c>
      <c r="J9" s="23">
        <v>4</v>
      </c>
      <c r="K9" s="24">
        <f t="shared" si="0"/>
        <v>1</v>
      </c>
    </row>
    <row r="10" s="1" customFormat="1" ht="56" spans="1:11">
      <c r="A10" s="7"/>
      <c r="B10" s="7"/>
      <c r="C10" s="7" t="s">
        <v>43</v>
      </c>
      <c r="D10" s="7" t="s">
        <v>16</v>
      </c>
      <c r="E10" s="7">
        <v>4</v>
      </c>
      <c r="F10" s="8" t="s">
        <v>44</v>
      </c>
      <c r="G10" s="7" t="s">
        <v>29</v>
      </c>
      <c r="H10" s="9" t="s">
        <v>45</v>
      </c>
      <c r="I10" s="26" t="s">
        <v>481</v>
      </c>
      <c r="J10" s="23">
        <v>4</v>
      </c>
      <c r="K10" s="24">
        <f t="shared" si="0"/>
        <v>1</v>
      </c>
    </row>
    <row r="11" s="1" customFormat="1" ht="56" spans="1:11">
      <c r="A11" s="7" t="s">
        <v>47</v>
      </c>
      <c r="B11" s="7" t="s">
        <v>48</v>
      </c>
      <c r="C11" s="7" t="s">
        <v>49</v>
      </c>
      <c r="D11" s="7" t="s">
        <v>16</v>
      </c>
      <c r="E11" s="7">
        <v>2</v>
      </c>
      <c r="F11" s="8" t="s">
        <v>50</v>
      </c>
      <c r="G11" s="10">
        <v>1</v>
      </c>
      <c r="H11" s="9" t="s">
        <v>51</v>
      </c>
      <c r="I11" s="22" t="s">
        <v>640</v>
      </c>
      <c r="J11" s="23">
        <v>2</v>
      </c>
      <c r="K11" s="24">
        <f t="shared" si="0"/>
        <v>1</v>
      </c>
    </row>
    <row r="12" s="1" customFormat="1" ht="42" spans="1:11">
      <c r="A12" s="7"/>
      <c r="B12" s="7"/>
      <c r="C12" s="7" t="s">
        <v>53</v>
      </c>
      <c r="D12" s="7" t="s">
        <v>16</v>
      </c>
      <c r="E12" s="7">
        <v>2</v>
      </c>
      <c r="F12" s="8" t="s">
        <v>54</v>
      </c>
      <c r="G12" s="10">
        <v>1</v>
      </c>
      <c r="H12" s="8" t="s">
        <v>55</v>
      </c>
      <c r="I12" s="22" t="s">
        <v>641</v>
      </c>
      <c r="J12" s="23">
        <v>0</v>
      </c>
      <c r="K12" s="24">
        <f t="shared" si="0"/>
        <v>0</v>
      </c>
    </row>
    <row r="13" s="1" customFormat="1" ht="112" spans="1:11">
      <c r="A13" s="7"/>
      <c r="B13" s="7"/>
      <c r="C13" s="7" t="s">
        <v>57</v>
      </c>
      <c r="D13" s="7" t="s">
        <v>16</v>
      </c>
      <c r="E13" s="7">
        <v>4</v>
      </c>
      <c r="F13" s="8" t="s">
        <v>58</v>
      </c>
      <c r="G13" s="7" t="s">
        <v>59</v>
      </c>
      <c r="H13" s="9" t="s">
        <v>60</v>
      </c>
      <c r="I13" s="22" t="s">
        <v>484</v>
      </c>
      <c r="J13" s="23">
        <v>4</v>
      </c>
      <c r="K13" s="24">
        <f t="shared" si="0"/>
        <v>1</v>
      </c>
    </row>
    <row r="14" s="1" customFormat="1" ht="84" spans="1:11">
      <c r="A14" s="7"/>
      <c r="B14" s="7" t="s">
        <v>62</v>
      </c>
      <c r="C14" s="7" t="s">
        <v>63</v>
      </c>
      <c r="D14" s="7" t="s">
        <v>16</v>
      </c>
      <c r="E14" s="7">
        <v>6</v>
      </c>
      <c r="F14" s="8" t="s">
        <v>64</v>
      </c>
      <c r="G14" s="7" t="s">
        <v>65</v>
      </c>
      <c r="H14" s="9" t="s">
        <v>66</v>
      </c>
      <c r="I14" s="26" t="s">
        <v>485</v>
      </c>
      <c r="J14" s="23">
        <v>6</v>
      </c>
      <c r="K14" s="24">
        <f t="shared" si="0"/>
        <v>1</v>
      </c>
    </row>
    <row r="15" s="1" customFormat="1" ht="84" spans="1:11">
      <c r="A15" s="7"/>
      <c r="B15" s="7"/>
      <c r="C15" s="7" t="s">
        <v>68</v>
      </c>
      <c r="D15" s="7" t="s">
        <v>16</v>
      </c>
      <c r="E15" s="7">
        <v>6</v>
      </c>
      <c r="F15" s="8" t="s">
        <v>69</v>
      </c>
      <c r="G15" s="7" t="s">
        <v>70</v>
      </c>
      <c r="H15" s="9" t="s">
        <v>71</v>
      </c>
      <c r="I15" s="22" t="s">
        <v>72</v>
      </c>
      <c r="J15" s="23">
        <v>6</v>
      </c>
      <c r="K15" s="24">
        <f t="shared" si="0"/>
        <v>1</v>
      </c>
    </row>
    <row r="16" s="1" customFormat="1" ht="56" spans="1:11">
      <c r="A16" s="7" t="s">
        <v>73</v>
      </c>
      <c r="B16" s="7" t="s">
        <v>74</v>
      </c>
      <c r="C16" s="7" t="s">
        <v>75</v>
      </c>
      <c r="D16" s="34" t="s">
        <v>642</v>
      </c>
      <c r="E16" s="7">
        <v>2</v>
      </c>
      <c r="F16" s="7" t="s">
        <v>77</v>
      </c>
      <c r="G16" s="10">
        <v>1</v>
      </c>
      <c r="H16" s="9" t="s">
        <v>643</v>
      </c>
      <c r="I16" s="9" t="s">
        <v>644</v>
      </c>
      <c r="J16" s="23">
        <v>2</v>
      </c>
      <c r="K16" s="24">
        <f t="shared" si="0"/>
        <v>1</v>
      </c>
    </row>
    <row r="17" s="1" customFormat="1" ht="28" spans="1:11">
      <c r="A17" s="7"/>
      <c r="B17" s="7"/>
      <c r="C17" s="7"/>
      <c r="D17" s="34" t="s">
        <v>645</v>
      </c>
      <c r="E17" s="7">
        <v>1</v>
      </c>
      <c r="F17" s="7"/>
      <c r="G17" s="10"/>
      <c r="H17" s="9" t="s">
        <v>646</v>
      </c>
      <c r="I17" s="9" t="s">
        <v>647</v>
      </c>
      <c r="J17" s="23">
        <f>1-1*2.5%</f>
        <v>0.975</v>
      </c>
      <c r="K17" s="24">
        <f t="shared" si="0"/>
        <v>0.975</v>
      </c>
    </row>
    <row r="18" s="1" customFormat="1" ht="42" spans="1:11">
      <c r="A18" s="7"/>
      <c r="B18" s="7"/>
      <c r="C18" s="7"/>
      <c r="D18" s="34" t="s">
        <v>648</v>
      </c>
      <c r="E18" s="7">
        <v>1</v>
      </c>
      <c r="F18" s="7"/>
      <c r="G18" s="10"/>
      <c r="H18" s="9" t="s">
        <v>649</v>
      </c>
      <c r="I18" s="9" t="s">
        <v>650</v>
      </c>
      <c r="J18" s="23">
        <v>0</v>
      </c>
      <c r="K18" s="24">
        <f t="shared" si="0"/>
        <v>0</v>
      </c>
    </row>
    <row r="19" s="1" customFormat="1" ht="42" spans="1:11">
      <c r="A19" s="7"/>
      <c r="B19" s="7"/>
      <c r="C19" s="7"/>
      <c r="D19" s="34" t="s">
        <v>651</v>
      </c>
      <c r="E19" s="7">
        <v>1</v>
      </c>
      <c r="F19" s="7"/>
      <c r="G19" s="10"/>
      <c r="H19" s="9" t="s">
        <v>652</v>
      </c>
      <c r="I19" s="9" t="s">
        <v>653</v>
      </c>
      <c r="J19" s="23">
        <v>0</v>
      </c>
      <c r="K19" s="24">
        <f t="shared" si="0"/>
        <v>0</v>
      </c>
    </row>
    <row r="20" s="1" customFormat="1" ht="42" spans="1:11">
      <c r="A20" s="7"/>
      <c r="B20" s="7"/>
      <c r="C20" s="7"/>
      <c r="D20" s="34" t="s">
        <v>654</v>
      </c>
      <c r="E20" s="7">
        <v>1</v>
      </c>
      <c r="F20" s="7"/>
      <c r="G20" s="10"/>
      <c r="H20" s="9" t="s">
        <v>655</v>
      </c>
      <c r="I20" s="9" t="s">
        <v>656</v>
      </c>
      <c r="J20" s="23">
        <v>1</v>
      </c>
      <c r="K20" s="24">
        <f t="shared" si="0"/>
        <v>1</v>
      </c>
    </row>
    <row r="21" s="1" customFormat="1" ht="42" spans="1:11">
      <c r="A21" s="7"/>
      <c r="B21" s="7"/>
      <c r="C21" s="7"/>
      <c r="D21" s="34" t="s">
        <v>657</v>
      </c>
      <c r="E21" s="7">
        <v>1</v>
      </c>
      <c r="F21" s="7"/>
      <c r="G21" s="10"/>
      <c r="H21" s="9" t="s">
        <v>658</v>
      </c>
      <c r="I21" s="9" t="s">
        <v>659</v>
      </c>
      <c r="J21" s="23">
        <v>1</v>
      </c>
      <c r="K21" s="24">
        <f t="shared" si="0"/>
        <v>1</v>
      </c>
    </row>
    <row r="22" s="1" customFormat="1" ht="42" spans="1:11">
      <c r="A22" s="7"/>
      <c r="B22" s="7"/>
      <c r="C22" s="7"/>
      <c r="D22" s="34" t="s">
        <v>660</v>
      </c>
      <c r="E22" s="7">
        <v>1</v>
      </c>
      <c r="F22" s="7"/>
      <c r="G22" s="10"/>
      <c r="H22" s="9" t="s">
        <v>661</v>
      </c>
      <c r="I22" s="28" t="s">
        <v>662</v>
      </c>
      <c r="J22" s="23">
        <v>0</v>
      </c>
      <c r="K22" s="24">
        <f t="shared" si="0"/>
        <v>0</v>
      </c>
    </row>
    <row r="23" s="1" customFormat="1" ht="28" spans="1:11">
      <c r="A23" s="7"/>
      <c r="B23" s="7"/>
      <c r="C23" s="7"/>
      <c r="D23" s="34" t="s">
        <v>663</v>
      </c>
      <c r="E23" s="7">
        <v>1</v>
      </c>
      <c r="F23" s="7"/>
      <c r="G23" s="10"/>
      <c r="H23" s="9" t="s">
        <v>664</v>
      </c>
      <c r="I23" s="28" t="s">
        <v>665</v>
      </c>
      <c r="J23" s="23">
        <v>0</v>
      </c>
      <c r="K23" s="24">
        <f t="shared" si="0"/>
        <v>0</v>
      </c>
    </row>
    <row r="24" s="1" customFormat="1" ht="28" spans="1:11">
      <c r="A24" s="7"/>
      <c r="B24" s="7"/>
      <c r="C24" s="7"/>
      <c r="D24" s="34" t="s">
        <v>666</v>
      </c>
      <c r="E24" s="7">
        <v>1</v>
      </c>
      <c r="F24" s="7"/>
      <c r="G24" s="10"/>
      <c r="H24" s="9" t="s">
        <v>667</v>
      </c>
      <c r="I24" s="28" t="s">
        <v>668</v>
      </c>
      <c r="J24" s="23">
        <v>0</v>
      </c>
      <c r="K24" s="24">
        <f t="shared" si="0"/>
        <v>0</v>
      </c>
    </row>
    <row r="25" s="1" customFormat="1" ht="28" spans="1:11">
      <c r="A25" s="7"/>
      <c r="B25" s="7" t="s">
        <v>90</v>
      </c>
      <c r="C25" s="7" t="s">
        <v>91</v>
      </c>
      <c r="D25" s="34" t="s">
        <v>669</v>
      </c>
      <c r="E25" s="7">
        <v>2.5</v>
      </c>
      <c r="F25" s="7" t="s">
        <v>243</v>
      </c>
      <c r="G25" s="10">
        <v>1</v>
      </c>
      <c r="H25" s="9" t="s">
        <v>670</v>
      </c>
      <c r="I25" s="9" t="s">
        <v>671</v>
      </c>
      <c r="J25" s="23">
        <v>2.5</v>
      </c>
      <c r="K25" s="24">
        <f t="shared" si="0"/>
        <v>1</v>
      </c>
    </row>
    <row r="26" s="1" customFormat="1" ht="28" spans="1:11">
      <c r="A26" s="7"/>
      <c r="B26" s="18"/>
      <c r="C26" s="7"/>
      <c r="D26" s="35" t="s">
        <v>672</v>
      </c>
      <c r="E26" s="7">
        <v>2.5</v>
      </c>
      <c r="F26" s="8"/>
      <c r="G26" s="10"/>
      <c r="H26" s="9" t="s">
        <v>673</v>
      </c>
      <c r="I26" s="9" t="s">
        <v>674</v>
      </c>
      <c r="J26" s="45">
        <v>2.5</v>
      </c>
      <c r="K26" s="24">
        <f t="shared" si="0"/>
        <v>1</v>
      </c>
    </row>
    <row r="27" s="31" customFormat="1" ht="42" spans="1:11">
      <c r="A27" s="7"/>
      <c r="B27" s="36" t="s">
        <v>106</v>
      </c>
      <c r="C27" s="36" t="s">
        <v>340</v>
      </c>
      <c r="D27" s="35" t="s">
        <v>675</v>
      </c>
      <c r="E27" s="7">
        <v>2.5</v>
      </c>
      <c r="F27" s="36" t="s">
        <v>109</v>
      </c>
      <c r="G27" s="10">
        <v>1</v>
      </c>
      <c r="H27" s="9" t="s">
        <v>110</v>
      </c>
      <c r="I27" s="46" t="s">
        <v>676</v>
      </c>
      <c r="J27" s="23">
        <v>2.5</v>
      </c>
      <c r="K27" s="24">
        <f t="shared" si="0"/>
        <v>1</v>
      </c>
    </row>
    <row r="28" s="32" customFormat="1" ht="42" spans="1:11">
      <c r="A28" s="7"/>
      <c r="B28" s="37"/>
      <c r="C28" s="36"/>
      <c r="D28" s="38" t="s">
        <v>677</v>
      </c>
      <c r="E28" s="36">
        <v>2.5</v>
      </c>
      <c r="F28" s="39"/>
      <c r="G28" s="40">
        <v>1</v>
      </c>
      <c r="H28" s="28" t="s">
        <v>678</v>
      </c>
      <c r="I28" s="47" t="s">
        <v>679</v>
      </c>
      <c r="J28" s="45">
        <v>2.5</v>
      </c>
      <c r="K28" s="24">
        <f t="shared" si="0"/>
        <v>1</v>
      </c>
    </row>
    <row r="29" s="1" customFormat="1" ht="56" spans="1:11">
      <c r="A29" s="7"/>
      <c r="B29" s="7" t="s">
        <v>122</v>
      </c>
      <c r="C29" s="7" t="s">
        <v>495</v>
      </c>
      <c r="D29" s="41" t="s">
        <v>680</v>
      </c>
      <c r="E29" s="7">
        <v>1</v>
      </c>
      <c r="F29" s="7" t="s">
        <v>125</v>
      </c>
      <c r="G29" s="7" t="s">
        <v>419</v>
      </c>
      <c r="H29" s="9" t="s">
        <v>681</v>
      </c>
      <c r="I29" s="46" t="s">
        <v>682</v>
      </c>
      <c r="J29" s="23">
        <v>1</v>
      </c>
      <c r="K29" s="24">
        <f t="shared" si="0"/>
        <v>1</v>
      </c>
    </row>
    <row r="30" s="1" customFormat="1" ht="42" spans="1:11">
      <c r="A30" s="7"/>
      <c r="B30" s="7"/>
      <c r="C30" s="7"/>
      <c r="D30" s="42" t="s">
        <v>683</v>
      </c>
      <c r="E30" s="7">
        <v>1</v>
      </c>
      <c r="F30" s="7"/>
      <c r="G30" s="7"/>
      <c r="H30" s="9" t="s">
        <v>684</v>
      </c>
      <c r="I30" s="47" t="s">
        <v>685</v>
      </c>
      <c r="J30" s="23">
        <v>1</v>
      </c>
      <c r="K30" s="24">
        <f t="shared" si="0"/>
        <v>1</v>
      </c>
    </row>
    <row r="31" s="1" customFormat="1" ht="42" spans="1:11">
      <c r="A31" s="7"/>
      <c r="B31" s="7"/>
      <c r="C31" s="7"/>
      <c r="D31" s="43" t="s">
        <v>686</v>
      </c>
      <c r="E31" s="7">
        <v>1</v>
      </c>
      <c r="F31" s="7"/>
      <c r="G31" s="7"/>
      <c r="H31" s="9" t="s">
        <v>687</v>
      </c>
      <c r="I31" s="46" t="s">
        <v>688</v>
      </c>
      <c r="J31" s="23">
        <v>0</v>
      </c>
      <c r="K31" s="24">
        <f t="shared" si="0"/>
        <v>0</v>
      </c>
    </row>
    <row r="32" s="1" customFormat="1" ht="42" spans="1:11">
      <c r="A32" s="7"/>
      <c r="B32" s="7"/>
      <c r="C32" s="7"/>
      <c r="D32" s="42" t="s">
        <v>689</v>
      </c>
      <c r="E32" s="7">
        <v>1</v>
      </c>
      <c r="F32" s="7"/>
      <c r="G32" s="7"/>
      <c r="H32" s="9" t="s">
        <v>690</v>
      </c>
      <c r="I32" s="47" t="s">
        <v>691</v>
      </c>
      <c r="J32" s="23">
        <v>0</v>
      </c>
      <c r="K32" s="24">
        <f t="shared" si="0"/>
        <v>0</v>
      </c>
    </row>
    <row r="33" s="1" customFormat="1" ht="42" spans="1:11">
      <c r="A33" s="7"/>
      <c r="B33" s="7"/>
      <c r="C33" s="7"/>
      <c r="D33" s="42" t="s">
        <v>692</v>
      </c>
      <c r="E33" s="7">
        <v>1</v>
      </c>
      <c r="F33" s="7"/>
      <c r="G33" s="7"/>
      <c r="H33" s="9" t="s">
        <v>693</v>
      </c>
      <c r="I33" s="47" t="s">
        <v>694</v>
      </c>
      <c r="J33" s="23">
        <v>1</v>
      </c>
      <c r="K33" s="24">
        <f t="shared" si="0"/>
        <v>1</v>
      </c>
    </row>
    <row r="34" s="1" customFormat="1" ht="56" spans="1:11">
      <c r="A34" s="7" t="s">
        <v>275</v>
      </c>
      <c r="B34" s="7" t="s">
        <v>142</v>
      </c>
      <c r="C34" s="7" t="s">
        <v>143</v>
      </c>
      <c r="D34" s="44" t="s">
        <v>695</v>
      </c>
      <c r="E34" s="7">
        <v>5</v>
      </c>
      <c r="F34" s="7" t="s">
        <v>696</v>
      </c>
      <c r="G34" s="10" t="s">
        <v>697</v>
      </c>
      <c r="H34" s="18" t="s">
        <v>698</v>
      </c>
      <c r="I34" s="37" t="s">
        <v>699</v>
      </c>
      <c r="J34" s="23">
        <v>5</v>
      </c>
      <c r="K34" s="24">
        <f t="shared" si="0"/>
        <v>1</v>
      </c>
    </row>
    <row r="35" s="1" customFormat="1" ht="28" spans="1:11">
      <c r="A35" s="7"/>
      <c r="B35" s="7"/>
      <c r="C35" s="7"/>
      <c r="D35" s="44" t="s">
        <v>700</v>
      </c>
      <c r="E35" s="7">
        <v>5</v>
      </c>
      <c r="F35" s="7"/>
      <c r="G35" s="7" t="s">
        <v>701</v>
      </c>
      <c r="H35" s="18" t="s">
        <v>702</v>
      </c>
      <c r="I35" s="37" t="s">
        <v>703</v>
      </c>
      <c r="J35" s="23">
        <v>5</v>
      </c>
      <c r="K35" s="24">
        <f t="shared" si="0"/>
        <v>1</v>
      </c>
    </row>
    <row r="36" s="1" customFormat="1" ht="28" spans="1:11">
      <c r="A36" s="7"/>
      <c r="B36" s="7"/>
      <c r="C36" s="7"/>
      <c r="D36" s="44" t="s">
        <v>704</v>
      </c>
      <c r="E36" s="7">
        <v>5</v>
      </c>
      <c r="F36" s="7"/>
      <c r="G36" s="7" t="s">
        <v>705</v>
      </c>
      <c r="H36" s="18" t="s">
        <v>706</v>
      </c>
      <c r="I36" s="37" t="s">
        <v>707</v>
      </c>
      <c r="J36" s="23">
        <v>5</v>
      </c>
      <c r="K36" s="24">
        <f t="shared" si="0"/>
        <v>1</v>
      </c>
    </row>
    <row r="37" s="1" customFormat="1" ht="56" spans="1:11">
      <c r="A37" s="7"/>
      <c r="B37" s="7"/>
      <c r="C37" s="7"/>
      <c r="D37" s="44" t="s">
        <v>708</v>
      </c>
      <c r="E37" s="7">
        <v>5</v>
      </c>
      <c r="F37" s="7"/>
      <c r="G37" s="7" t="s">
        <v>709</v>
      </c>
      <c r="H37" s="18" t="s">
        <v>710</v>
      </c>
      <c r="I37" s="37" t="s">
        <v>711</v>
      </c>
      <c r="J37" s="23">
        <v>5</v>
      </c>
      <c r="K37" s="24">
        <f t="shared" si="0"/>
        <v>1</v>
      </c>
    </row>
    <row r="38" s="1" customFormat="1" ht="28" spans="1:11">
      <c r="A38" s="7"/>
      <c r="B38" s="7"/>
      <c r="C38" s="7"/>
      <c r="D38" s="44" t="s">
        <v>712</v>
      </c>
      <c r="E38" s="7">
        <v>5</v>
      </c>
      <c r="F38" s="7"/>
      <c r="G38" s="7" t="s">
        <v>713</v>
      </c>
      <c r="H38" s="18" t="s">
        <v>714</v>
      </c>
      <c r="I38" s="18" t="s">
        <v>715</v>
      </c>
      <c r="J38" s="23">
        <v>5</v>
      </c>
      <c r="K38" s="24">
        <f t="shared" si="0"/>
        <v>1</v>
      </c>
    </row>
    <row r="39" s="1" customFormat="1" ht="42" spans="1:11">
      <c r="A39" s="7"/>
      <c r="B39" s="7" t="s">
        <v>354</v>
      </c>
      <c r="C39" s="7" t="s">
        <v>504</v>
      </c>
      <c r="D39" s="44" t="s">
        <v>716</v>
      </c>
      <c r="E39" s="7">
        <v>1</v>
      </c>
      <c r="F39" s="7" t="s">
        <v>717</v>
      </c>
      <c r="G39" s="7" t="s">
        <v>178</v>
      </c>
      <c r="H39" s="8" t="s">
        <v>507</v>
      </c>
      <c r="I39" s="8" t="s">
        <v>508</v>
      </c>
      <c r="J39" s="23">
        <v>1</v>
      </c>
      <c r="K39" s="24">
        <f t="shared" si="0"/>
        <v>1</v>
      </c>
    </row>
    <row r="40" s="1" customFormat="1" ht="28" spans="1:11">
      <c r="A40" s="7"/>
      <c r="B40" s="7"/>
      <c r="C40" s="7" t="s">
        <v>181</v>
      </c>
      <c r="D40" s="44" t="s">
        <v>718</v>
      </c>
      <c r="E40" s="7">
        <v>1</v>
      </c>
      <c r="F40" s="7" t="s">
        <v>313</v>
      </c>
      <c r="G40" s="10" t="s">
        <v>178</v>
      </c>
      <c r="H40" s="9" t="s">
        <v>315</v>
      </c>
      <c r="I40" s="8" t="s">
        <v>508</v>
      </c>
      <c r="J40" s="23">
        <v>1</v>
      </c>
      <c r="K40" s="24">
        <f t="shared" si="0"/>
        <v>1</v>
      </c>
    </row>
    <row r="41" s="1" customFormat="1" ht="60" customHeight="1" spans="1:11">
      <c r="A41" s="7"/>
      <c r="B41" s="7" t="s">
        <v>719</v>
      </c>
      <c r="C41" s="7" t="s">
        <v>187</v>
      </c>
      <c r="D41" s="8" t="s">
        <v>720</v>
      </c>
      <c r="E41" s="7">
        <v>8</v>
      </c>
      <c r="F41" s="7" t="s">
        <v>189</v>
      </c>
      <c r="G41" s="10" t="s">
        <v>721</v>
      </c>
      <c r="H41" s="8" t="s">
        <v>356</v>
      </c>
      <c r="I41" s="22" t="s">
        <v>722</v>
      </c>
      <c r="J41" s="23">
        <v>8</v>
      </c>
      <c r="K41" s="24">
        <f t="shared" si="0"/>
        <v>1</v>
      </c>
    </row>
    <row r="42" s="1" customFormat="1" spans="1:11">
      <c r="A42" s="6" t="s">
        <v>191</v>
      </c>
      <c r="B42" s="6"/>
      <c r="C42" s="6"/>
      <c r="D42" s="6"/>
      <c r="E42" s="6">
        <v>100</v>
      </c>
      <c r="F42" s="20"/>
      <c r="G42" s="6"/>
      <c r="H42" s="6"/>
      <c r="I42" s="6"/>
      <c r="J42" s="21">
        <f>SUM(J5:J41)</f>
        <v>90.975</v>
      </c>
      <c r="K42" s="30"/>
    </row>
  </sheetData>
  <mergeCells count="30">
    <mergeCell ref="A3:K3"/>
    <mergeCell ref="A42:D42"/>
    <mergeCell ref="A5:A10"/>
    <mergeCell ref="A11:A15"/>
    <mergeCell ref="A16:A33"/>
    <mergeCell ref="A34:A41"/>
    <mergeCell ref="B5:B6"/>
    <mergeCell ref="B7:B8"/>
    <mergeCell ref="B9:B10"/>
    <mergeCell ref="B11:B13"/>
    <mergeCell ref="B14:B15"/>
    <mergeCell ref="B16:B24"/>
    <mergeCell ref="B25:B26"/>
    <mergeCell ref="B27:B28"/>
    <mergeCell ref="B29:B33"/>
    <mergeCell ref="B34:B38"/>
    <mergeCell ref="B39:B40"/>
    <mergeCell ref="C16:C24"/>
    <mergeCell ref="C25:C26"/>
    <mergeCell ref="C27:C28"/>
    <mergeCell ref="C29:C33"/>
    <mergeCell ref="C34:C38"/>
    <mergeCell ref="F16:F24"/>
    <mergeCell ref="F25:F26"/>
    <mergeCell ref="F27:F28"/>
    <mergeCell ref="F29:F33"/>
    <mergeCell ref="F34:F38"/>
    <mergeCell ref="G16:G24"/>
    <mergeCell ref="G25:G26"/>
    <mergeCell ref="G29:G33"/>
  </mergeCells>
  <printOptions horizontalCentered="1"/>
  <pageMargins left="0.393700787401575" right="0.393700787401575" top="0.354330708661417" bottom="0.354330708661417" header="0.31496062992126" footer="0.118110236220472"/>
  <pageSetup paperSize="9" scale="58" fitToHeight="5" orientation="landscape"/>
  <headerFooter>
    <oddFooter>&amp;C第 &amp;P 页，共 &amp;N 页</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L43"/>
  <sheetViews>
    <sheetView view="pageBreakPreview" zoomScaleNormal="99" workbookViewId="0">
      <pane xSplit="2" ySplit="4" topLeftCell="C26" activePane="bottomRight" state="frozen"/>
      <selection/>
      <selection pane="topRight"/>
      <selection pane="bottomLeft"/>
      <selection pane="bottomRight" activeCell="F35" sqref="F35:F48"/>
    </sheetView>
  </sheetViews>
  <sheetFormatPr defaultColWidth="9" defaultRowHeight="14"/>
  <cols>
    <col min="1" max="1" width="8.75" style="1" customWidth="1"/>
    <col min="2" max="2" width="9.25" style="2" customWidth="1"/>
    <col min="3" max="3" width="11.875" style="2" customWidth="1"/>
    <col min="4" max="4" width="24.875" style="2" customWidth="1"/>
    <col min="5" max="5" width="4.41666666666667" style="2" customWidth="1"/>
    <col min="6" max="6" width="42" style="3" customWidth="1"/>
    <col min="7" max="7" width="6.33333333333333" style="2" customWidth="1"/>
    <col min="8" max="8" width="54.625" style="1" customWidth="1"/>
    <col min="9" max="9" width="37.75" style="1" customWidth="1"/>
    <col min="10" max="10" width="7.41666666666667" style="4" customWidth="1"/>
    <col min="11" max="11" width="6.91666666666667" style="1" customWidth="1"/>
    <col min="12" max="16384" width="9" style="1"/>
  </cols>
  <sheetData>
    <row r="2" s="1" customFormat="1" spans="1:10">
      <c r="A2" s="1" t="s">
        <v>723</v>
      </c>
      <c r="B2" s="2"/>
      <c r="C2" s="2"/>
      <c r="D2" s="2"/>
      <c r="E2" s="2"/>
      <c r="F2" s="3"/>
      <c r="G2" s="2"/>
      <c r="J2" s="4"/>
    </row>
    <row r="3" s="1" customFormat="1" ht="42.75" customHeight="1" spans="1:11">
      <c r="A3" s="5" t="s">
        <v>724</v>
      </c>
      <c r="B3" s="5"/>
      <c r="C3" s="5"/>
      <c r="D3" s="5"/>
      <c r="E3" s="5"/>
      <c r="F3" s="5"/>
      <c r="G3" s="5"/>
      <c r="H3" s="5"/>
      <c r="I3" s="5"/>
      <c r="J3" s="5"/>
      <c r="K3" s="5"/>
    </row>
    <row r="4" s="1" customFormat="1" ht="48" customHeight="1" spans="1:11">
      <c r="A4" s="6" t="s">
        <v>2</v>
      </c>
      <c r="B4" s="6" t="s">
        <v>3</v>
      </c>
      <c r="C4" s="6" t="s">
        <v>4</v>
      </c>
      <c r="D4" s="6" t="s">
        <v>5</v>
      </c>
      <c r="E4" s="6" t="s">
        <v>6</v>
      </c>
      <c r="F4" s="6" t="s">
        <v>7</v>
      </c>
      <c r="G4" s="6" t="s">
        <v>8</v>
      </c>
      <c r="H4" s="6" t="s">
        <v>9</v>
      </c>
      <c r="I4" s="6" t="s">
        <v>10</v>
      </c>
      <c r="J4" s="21" t="s">
        <v>11</v>
      </c>
      <c r="K4" s="6" t="s">
        <v>12</v>
      </c>
    </row>
    <row r="5" s="1" customFormat="1" ht="112" spans="1:11">
      <c r="A5" s="7" t="s">
        <v>13</v>
      </c>
      <c r="B5" s="7" t="s">
        <v>14</v>
      </c>
      <c r="C5" s="7" t="s">
        <v>15</v>
      </c>
      <c r="D5" s="7" t="s">
        <v>16</v>
      </c>
      <c r="E5" s="7">
        <v>3</v>
      </c>
      <c r="F5" s="8" t="s">
        <v>17</v>
      </c>
      <c r="G5" s="7" t="s">
        <v>18</v>
      </c>
      <c r="H5" s="9" t="s">
        <v>19</v>
      </c>
      <c r="I5" s="22" t="s">
        <v>20</v>
      </c>
      <c r="J5" s="23">
        <f t="shared" ref="J5:J11" si="0">E5</f>
        <v>3</v>
      </c>
      <c r="K5" s="24">
        <f t="shared" ref="K5:K42" si="1">J5/E5</f>
        <v>1</v>
      </c>
    </row>
    <row r="6" s="1" customFormat="1" ht="84" spans="1:11">
      <c r="A6" s="7"/>
      <c r="B6" s="7"/>
      <c r="C6" s="7" t="s">
        <v>21</v>
      </c>
      <c r="D6" s="7" t="s">
        <v>16</v>
      </c>
      <c r="E6" s="7">
        <v>3</v>
      </c>
      <c r="F6" s="8" t="s">
        <v>22</v>
      </c>
      <c r="G6" s="7" t="s">
        <v>23</v>
      </c>
      <c r="H6" s="9" t="s">
        <v>24</v>
      </c>
      <c r="I6" s="22" t="s">
        <v>477</v>
      </c>
      <c r="J6" s="23">
        <f t="shared" si="0"/>
        <v>3</v>
      </c>
      <c r="K6" s="24">
        <f t="shared" si="1"/>
        <v>1</v>
      </c>
    </row>
    <row r="7" s="1" customFormat="1" ht="70" spans="1:11">
      <c r="A7" s="7"/>
      <c r="B7" s="7" t="s">
        <v>26</v>
      </c>
      <c r="C7" s="7" t="s">
        <v>27</v>
      </c>
      <c r="D7" s="7" t="s">
        <v>16</v>
      </c>
      <c r="E7" s="7">
        <v>3</v>
      </c>
      <c r="F7" s="8" t="s">
        <v>28</v>
      </c>
      <c r="G7" s="7" t="s">
        <v>29</v>
      </c>
      <c r="H7" s="9" t="s">
        <v>30</v>
      </c>
      <c r="I7" s="22" t="s">
        <v>725</v>
      </c>
      <c r="J7" s="23">
        <f>E7-E7/4</f>
        <v>2.25</v>
      </c>
      <c r="K7" s="24">
        <f t="shared" si="1"/>
        <v>0.75</v>
      </c>
    </row>
    <row r="8" s="1" customFormat="1" ht="98" spans="1:11">
      <c r="A8" s="7"/>
      <c r="B8" s="7"/>
      <c r="C8" s="7" t="s">
        <v>32</v>
      </c>
      <c r="D8" s="7" t="s">
        <v>16</v>
      </c>
      <c r="E8" s="7">
        <v>3</v>
      </c>
      <c r="F8" s="8" t="s">
        <v>33</v>
      </c>
      <c r="G8" s="7" t="s">
        <v>34</v>
      </c>
      <c r="H8" s="9" t="s">
        <v>35</v>
      </c>
      <c r="I8" s="25" t="s">
        <v>726</v>
      </c>
      <c r="J8" s="23">
        <f>E8-E8*1/4</f>
        <v>2.25</v>
      </c>
      <c r="K8" s="24">
        <f t="shared" si="1"/>
        <v>0.75</v>
      </c>
    </row>
    <row r="9" s="1" customFormat="1" ht="70" spans="1:11">
      <c r="A9" s="7"/>
      <c r="B9" s="7" t="s">
        <v>37</v>
      </c>
      <c r="C9" s="7" t="s">
        <v>38</v>
      </c>
      <c r="D9" s="7" t="s">
        <v>16</v>
      </c>
      <c r="E9" s="7">
        <v>4</v>
      </c>
      <c r="F9" s="8" t="s">
        <v>39</v>
      </c>
      <c r="G9" s="7" t="s">
        <v>40</v>
      </c>
      <c r="H9" s="9" t="s">
        <v>41</v>
      </c>
      <c r="I9" s="22" t="s">
        <v>727</v>
      </c>
      <c r="J9" s="23">
        <f t="shared" si="0"/>
        <v>4</v>
      </c>
      <c r="K9" s="24">
        <f t="shared" si="1"/>
        <v>1</v>
      </c>
    </row>
    <row r="10" s="1" customFormat="1" ht="56" spans="1:11">
      <c r="A10" s="7"/>
      <c r="B10" s="7"/>
      <c r="C10" s="7" t="s">
        <v>43</v>
      </c>
      <c r="D10" s="7" t="s">
        <v>16</v>
      </c>
      <c r="E10" s="7">
        <v>4</v>
      </c>
      <c r="F10" s="8" t="s">
        <v>44</v>
      </c>
      <c r="G10" s="7" t="s">
        <v>29</v>
      </c>
      <c r="H10" s="9" t="s">
        <v>45</v>
      </c>
      <c r="I10" s="26" t="s">
        <v>728</v>
      </c>
      <c r="J10" s="23">
        <f t="shared" si="0"/>
        <v>4</v>
      </c>
      <c r="K10" s="24">
        <f t="shared" si="1"/>
        <v>1</v>
      </c>
    </row>
    <row r="11" s="1" customFormat="1" ht="42" spans="1:11">
      <c r="A11" s="7" t="s">
        <v>47</v>
      </c>
      <c r="B11" s="7" t="s">
        <v>48</v>
      </c>
      <c r="C11" s="7" t="s">
        <v>49</v>
      </c>
      <c r="D11" s="7" t="s">
        <v>16</v>
      </c>
      <c r="E11" s="7">
        <v>2</v>
      </c>
      <c r="F11" s="8" t="s">
        <v>50</v>
      </c>
      <c r="G11" s="10">
        <v>1</v>
      </c>
      <c r="H11" s="9" t="s">
        <v>51</v>
      </c>
      <c r="I11" s="22" t="s">
        <v>729</v>
      </c>
      <c r="J11" s="23">
        <f t="shared" si="0"/>
        <v>2</v>
      </c>
      <c r="K11" s="24">
        <f t="shared" si="1"/>
        <v>1</v>
      </c>
    </row>
    <row r="12" s="1" customFormat="1" ht="56" spans="1:12">
      <c r="A12" s="7"/>
      <c r="B12" s="7"/>
      <c r="C12" s="7" t="s">
        <v>53</v>
      </c>
      <c r="D12" s="7" t="s">
        <v>16</v>
      </c>
      <c r="E12" s="7">
        <v>2</v>
      </c>
      <c r="F12" s="8" t="s">
        <v>54</v>
      </c>
      <c r="G12" s="10">
        <v>1</v>
      </c>
      <c r="H12" s="8" t="s">
        <v>55</v>
      </c>
      <c r="I12" s="22" t="s">
        <v>730</v>
      </c>
      <c r="J12" s="23">
        <f>2-2*0.2</f>
        <v>1.6</v>
      </c>
      <c r="K12" s="24">
        <f t="shared" si="1"/>
        <v>0.8</v>
      </c>
      <c r="L12" s="27"/>
    </row>
    <row r="13" s="1" customFormat="1" ht="112" spans="1:11">
      <c r="A13" s="7"/>
      <c r="B13" s="7"/>
      <c r="C13" s="7" t="s">
        <v>57</v>
      </c>
      <c r="D13" s="7" t="s">
        <v>16</v>
      </c>
      <c r="E13" s="7">
        <v>4</v>
      </c>
      <c r="F13" s="8" t="s">
        <v>58</v>
      </c>
      <c r="G13" s="7" t="s">
        <v>59</v>
      </c>
      <c r="H13" s="9" t="s">
        <v>60</v>
      </c>
      <c r="I13" s="25" t="s">
        <v>731</v>
      </c>
      <c r="J13" s="23">
        <v>4</v>
      </c>
      <c r="K13" s="24">
        <f t="shared" si="1"/>
        <v>1</v>
      </c>
    </row>
    <row r="14" s="1" customFormat="1" ht="112" spans="1:11">
      <c r="A14" s="7"/>
      <c r="B14" s="7" t="s">
        <v>62</v>
      </c>
      <c r="C14" s="7" t="s">
        <v>63</v>
      </c>
      <c r="D14" s="7" t="s">
        <v>16</v>
      </c>
      <c r="E14" s="7">
        <v>6</v>
      </c>
      <c r="F14" s="8" t="s">
        <v>64</v>
      </c>
      <c r="G14" s="7" t="s">
        <v>65</v>
      </c>
      <c r="H14" s="9" t="s">
        <v>66</v>
      </c>
      <c r="I14" s="26" t="s">
        <v>732</v>
      </c>
      <c r="J14" s="23">
        <f>E14</f>
        <v>6</v>
      </c>
      <c r="K14" s="24">
        <f t="shared" si="1"/>
        <v>1</v>
      </c>
    </row>
    <row r="15" s="1" customFormat="1" ht="84" spans="1:11">
      <c r="A15" s="7"/>
      <c r="B15" s="7"/>
      <c r="C15" s="7" t="s">
        <v>68</v>
      </c>
      <c r="D15" s="7" t="s">
        <v>16</v>
      </c>
      <c r="E15" s="7">
        <v>6</v>
      </c>
      <c r="F15" s="8" t="s">
        <v>69</v>
      </c>
      <c r="G15" s="7" t="s">
        <v>70</v>
      </c>
      <c r="H15" s="9" t="s">
        <v>71</v>
      </c>
      <c r="I15" s="22" t="s">
        <v>733</v>
      </c>
      <c r="J15" s="23">
        <f>E15-E15*0.25</f>
        <v>4.5</v>
      </c>
      <c r="K15" s="24">
        <f t="shared" si="1"/>
        <v>0.75</v>
      </c>
    </row>
    <row r="16" s="1" customFormat="1" ht="70" spans="1:11">
      <c r="A16" s="7" t="s">
        <v>73</v>
      </c>
      <c r="B16" s="7" t="s">
        <v>74</v>
      </c>
      <c r="C16" s="7" t="s">
        <v>75</v>
      </c>
      <c r="D16" s="8" t="s">
        <v>734</v>
      </c>
      <c r="E16" s="7">
        <v>2</v>
      </c>
      <c r="F16" s="7" t="s">
        <v>77</v>
      </c>
      <c r="G16" s="11">
        <v>1</v>
      </c>
      <c r="H16" s="9" t="s">
        <v>735</v>
      </c>
      <c r="I16" s="28" t="s">
        <v>736</v>
      </c>
      <c r="J16" s="23">
        <f>2-2*0.38</f>
        <v>1.24</v>
      </c>
      <c r="K16" s="24">
        <f t="shared" si="1"/>
        <v>0.62</v>
      </c>
    </row>
    <row r="17" s="1" customFormat="1" ht="56" spans="1:11">
      <c r="A17" s="7"/>
      <c r="B17" s="7"/>
      <c r="C17" s="7"/>
      <c r="D17" s="8" t="s">
        <v>737</v>
      </c>
      <c r="E17" s="7">
        <v>2</v>
      </c>
      <c r="F17" s="7"/>
      <c r="G17" s="12"/>
      <c r="H17" s="9" t="s">
        <v>738</v>
      </c>
      <c r="I17" s="28" t="s">
        <v>739</v>
      </c>
      <c r="J17" s="23">
        <f>2</f>
        <v>2</v>
      </c>
      <c r="K17" s="24">
        <f t="shared" si="1"/>
        <v>1</v>
      </c>
    </row>
    <row r="18" s="1" customFormat="1" ht="42" spans="1:11">
      <c r="A18" s="7"/>
      <c r="B18" s="7"/>
      <c r="C18" s="7"/>
      <c r="D18" s="8" t="s">
        <v>740</v>
      </c>
      <c r="E18" s="7">
        <v>2</v>
      </c>
      <c r="F18" s="7"/>
      <c r="G18" s="12"/>
      <c r="H18" s="9" t="s">
        <v>741</v>
      </c>
      <c r="I18" s="28" t="s">
        <v>742</v>
      </c>
      <c r="J18" s="23">
        <v>2</v>
      </c>
      <c r="K18" s="24">
        <f t="shared" si="1"/>
        <v>1</v>
      </c>
    </row>
    <row r="19" s="1" customFormat="1" ht="28" spans="1:11">
      <c r="A19" s="7"/>
      <c r="B19" s="7"/>
      <c r="C19" s="7"/>
      <c r="D19" s="8" t="s">
        <v>743</v>
      </c>
      <c r="E19" s="7">
        <v>1</v>
      </c>
      <c r="F19" s="7"/>
      <c r="G19" s="12"/>
      <c r="H19" s="9" t="s">
        <v>744</v>
      </c>
      <c r="I19" s="28" t="s">
        <v>745</v>
      </c>
      <c r="J19" s="23">
        <v>1</v>
      </c>
      <c r="K19" s="24">
        <f t="shared" si="1"/>
        <v>1</v>
      </c>
    </row>
    <row r="20" s="1" customFormat="1" ht="42" spans="1:11">
      <c r="A20" s="7"/>
      <c r="B20" s="7"/>
      <c r="C20" s="7"/>
      <c r="D20" s="8" t="s">
        <v>746</v>
      </c>
      <c r="E20" s="7">
        <v>1</v>
      </c>
      <c r="F20" s="7"/>
      <c r="G20" s="12"/>
      <c r="H20" s="9" t="s">
        <v>747</v>
      </c>
      <c r="I20" s="28" t="s">
        <v>748</v>
      </c>
      <c r="J20" s="23">
        <v>1</v>
      </c>
      <c r="K20" s="24">
        <f t="shared" si="1"/>
        <v>1</v>
      </c>
    </row>
    <row r="21" s="1" customFormat="1" ht="42" spans="1:11">
      <c r="A21" s="7"/>
      <c r="B21" s="7"/>
      <c r="C21" s="7"/>
      <c r="D21" s="8" t="s">
        <v>749</v>
      </c>
      <c r="E21" s="7">
        <v>1</v>
      </c>
      <c r="F21" s="7"/>
      <c r="G21" s="12"/>
      <c r="H21" s="9" t="s">
        <v>750</v>
      </c>
      <c r="I21" s="28" t="s">
        <v>751</v>
      </c>
      <c r="J21" s="23">
        <v>1</v>
      </c>
      <c r="K21" s="24">
        <f t="shared" si="1"/>
        <v>1</v>
      </c>
    </row>
    <row r="22" s="1" customFormat="1" ht="42" spans="1:11">
      <c r="A22" s="7"/>
      <c r="B22" s="7"/>
      <c r="C22" s="7"/>
      <c r="D22" s="8" t="s">
        <v>752</v>
      </c>
      <c r="E22" s="7">
        <v>1</v>
      </c>
      <c r="F22" s="7"/>
      <c r="G22" s="13"/>
      <c r="H22" s="9" t="s">
        <v>753</v>
      </c>
      <c r="I22" s="28" t="s">
        <v>754</v>
      </c>
      <c r="J22" s="23">
        <v>1</v>
      </c>
      <c r="K22" s="24">
        <f t="shared" si="1"/>
        <v>1</v>
      </c>
    </row>
    <row r="23" s="1" customFormat="1" ht="56" spans="1:11">
      <c r="A23" s="7"/>
      <c r="B23" s="14" t="s">
        <v>90</v>
      </c>
      <c r="C23" s="14" t="s">
        <v>91</v>
      </c>
      <c r="D23" s="8" t="s">
        <v>755</v>
      </c>
      <c r="E23" s="7">
        <v>1</v>
      </c>
      <c r="F23" s="14" t="s">
        <v>243</v>
      </c>
      <c r="G23" s="11">
        <v>1</v>
      </c>
      <c r="H23" s="9" t="s">
        <v>756</v>
      </c>
      <c r="I23" s="9" t="s">
        <v>757</v>
      </c>
      <c r="J23" s="23">
        <f>1-0.5*0.38</f>
        <v>0.81</v>
      </c>
      <c r="K23" s="24">
        <f t="shared" si="1"/>
        <v>0.81</v>
      </c>
    </row>
    <row r="24" s="1" customFormat="1" ht="28" spans="1:11">
      <c r="A24" s="7"/>
      <c r="B24" s="14"/>
      <c r="C24" s="14"/>
      <c r="D24" s="8" t="s">
        <v>758</v>
      </c>
      <c r="E24" s="7">
        <v>1</v>
      </c>
      <c r="F24" s="14"/>
      <c r="G24" s="12"/>
      <c r="H24" s="9" t="s">
        <v>759</v>
      </c>
      <c r="I24" s="28" t="s">
        <v>760</v>
      </c>
      <c r="J24" s="23">
        <v>1</v>
      </c>
      <c r="K24" s="24">
        <f t="shared" si="1"/>
        <v>1</v>
      </c>
    </row>
    <row r="25" s="1" customFormat="1" ht="28" spans="1:11">
      <c r="A25" s="7"/>
      <c r="B25" s="14"/>
      <c r="C25" s="14"/>
      <c r="D25" s="8" t="s">
        <v>761</v>
      </c>
      <c r="E25" s="7">
        <v>1</v>
      </c>
      <c r="F25" s="14"/>
      <c r="G25" s="12"/>
      <c r="H25" s="9" t="s">
        <v>762</v>
      </c>
      <c r="I25" s="28" t="s">
        <v>763</v>
      </c>
      <c r="J25" s="23">
        <v>1</v>
      </c>
      <c r="K25" s="24">
        <f t="shared" si="1"/>
        <v>1</v>
      </c>
    </row>
    <row r="26" s="1" customFormat="1" ht="28" spans="1:11">
      <c r="A26" s="7"/>
      <c r="B26" s="14"/>
      <c r="C26" s="14"/>
      <c r="D26" s="8" t="s">
        <v>764</v>
      </c>
      <c r="E26" s="7">
        <v>1</v>
      </c>
      <c r="F26" s="14"/>
      <c r="G26" s="12"/>
      <c r="H26" s="9" t="s">
        <v>765</v>
      </c>
      <c r="I26" s="9" t="s">
        <v>766</v>
      </c>
      <c r="J26" s="23">
        <v>1</v>
      </c>
      <c r="K26" s="24">
        <f t="shared" si="1"/>
        <v>1</v>
      </c>
    </row>
    <row r="27" s="1" customFormat="1" ht="28" spans="1:11">
      <c r="A27" s="7"/>
      <c r="B27" s="14"/>
      <c r="C27" s="14"/>
      <c r="D27" s="8" t="s">
        <v>767</v>
      </c>
      <c r="E27" s="7">
        <v>1</v>
      </c>
      <c r="F27" s="14"/>
      <c r="G27" s="13"/>
      <c r="H27" s="9" t="s">
        <v>768</v>
      </c>
      <c r="I27" s="9" t="s">
        <v>769</v>
      </c>
      <c r="J27" s="23">
        <v>1</v>
      </c>
      <c r="K27" s="24">
        <f t="shared" si="1"/>
        <v>1</v>
      </c>
    </row>
    <row r="28" s="1" customFormat="1" ht="42" spans="1:11">
      <c r="A28" s="7"/>
      <c r="B28" s="15" t="s">
        <v>106</v>
      </c>
      <c r="C28" s="15" t="s">
        <v>340</v>
      </c>
      <c r="D28" s="8" t="s">
        <v>770</v>
      </c>
      <c r="E28" s="7">
        <v>2.5</v>
      </c>
      <c r="F28" s="15" t="s">
        <v>109</v>
      </c>
      <c r="G28" s="11">
        <v>1</v>
      </c>
      <c r="H28" s="9" t="s">
        <v>771</v>
      </c>
      <c r="I28" s="9" t="s">
        <v>772</v>
      </c>
      <c r="J28" s="23">
        <v>2.5</v>
      </c>
      <c r="K28" s="24">
        <f t="shared" si="1"/>
        <v>1</v>
      </c>
    </row>
    <row r="29" s="1" customFormat="1" ht="28" spans="1:11">
      <c r="A29" s="7"/>
      <c r="B29" s="14"/>
      <c r="C29" s="14"/>
      <c r="D29" s="8" t="s">
        <v>677</v>
      </c>
      <c r="E29" s="7">
        <v>2.5</v>
      </c>
      <c r="F29" s="14"/>
      <c r="G29" s="12"/>
      <c r="H29" s="9" t="s">
        <v>773</v>
      </c>
      <c r="I29" s="9" t="s">
        <v>774</v>
      </c>
      <c r="J29" s="23">
        <v>2.5</v>
      </c>
      <c r="K29" s="24">
        <f t="shared" si="1"/>
        <v>1</v>
      </c>
    </row>
    <row r="30" s="1" customFormat="1" ht="70" spans="1:11">
      <c r="A30" s="7"/>
      <c r="B30" s="15" t="s">
        <v>122</v>
      </c>
      <c r="C30" s="15" t="s">
        <v>495</v>
      </c>
      <c r="D30" s="16" t="s">
        <v>775</v>
      </c>
      <c r="E30" s="7">
        <v>1</v>
      </c>
      <c r="F30" s="15" t="s">
        <v>125</v>
      </c>
      <c r="G30" s="15" t="s">
        <v>419</v>
      </c>
      <c r="H30" s="9" t="s">
        <v>776</v>
      </c>
      <c r="I30" s="28" t="s">
        <v>777</v>
      </c>
      <c r="J30" s="23">
        <f>1-1*0.2</f>
        <v>0.8</v>
      </c>
      <c r="K30" s="24">
        <f t="shared" si="1"/>
        <v>0.8</v>
      </c>
    </row>
    <row r="31" s="1" customFormat="1" ht="42" spans="1:11">
      <c r="A31" s="7"/>
      <c r="B31" s="14"/>
      <c r="C31" s="14"/>
      <c r="D31" s="16" t="s">
        <v>778</v>
      </c>
      <c r="E31" s="7">
        <v>1</v>
      </c>
      <c r="F31" s="14"/>
      <c r="G31" s="14"/>
      <c r="H31" s="9" t="s">
        <v>779</v>
      </c>
      <c r="I31" s="9" t="s">
        <v>780</v>
      </c>
      <c r="J31" s="23">
        <v>1</v>
      </c>
      <c r="K31" s="24">
        <f t="shared" si="1"/>
        <v>1</v>
      </c>
    </row>
    <row r="32" s="1" customFormat="1" ht="42" spans="1:11">
      <c r="A32" s="7"/>
      <c r="B32" s="14"/>
      <c r="C32" s="14"/>
      <c r="D32" s="16" t="s">
        <v>781</v>
      </c>
      <c r="E32" s="7">
        <v>1</v>
      </c>
      <c r="F32" s="14"/>
      <c r="G32" s="14"/>
      <c r="H32" s="9" t="s">
        <v>782</v>
      </c>
      <c r="I32" s="9" t="s">
        <v>783</v>
      </c>
      <c r="J32" s="23">
        <v>1</v>
      </c>
      <c r="K32" s="24">
        <f t="shared" si="1"/>
        <v>1</v>
      </c>
    </row>
    <row r="33" s="1" customFormat="1" ht="42" spans="1:11">
      <c r="A33" s="7"/>
      <c r="B33" s="14"/>
      <c r="C33" s="14"/>
      <c r="D33" s="16" t="s">
        <v>784</v>
      </c>
      <c r="E33" s="7">
        <v>1</v>
      </c>
      <c r="F33" s="14"/>
      <c r="G33" s="14"/>
      <c r="H33" s="9" t="s">
        <v>785</v>
      </c>
      <c r="I33" s="9" t="s">
        <v>786</v>
      </c>
      <c r="J33" s="23">
        <v>1</v>
      </c>
      <c r="K33" s="24">
        <f t="shared" si="1"/>
        <v>1</v>
      </c>
    </row>
    <row r="34" s="1" customFormat="1" ht="42" spans="1:11">
      <c r="A34" s="7"/>
      <c r="B34" s="14"/>
      <c r="C34" s="14"/>
      <c r="D34" s="17" t="s">
        <v>787</v>
      </c>
      <c r="E34" s="7">
        <v>1</v>
      </c>
      <c r="F34" s="14"/>
      <c r="G34" s="14"/>
      <c r="H34" s="9" t="s">
        <v>788</v>
      </c>
      <c r="I34" s="9" t="s">
        <v>789</v>
      </c>
      <c r="J34" s="23">
        <f t="shared" ref="J34:J38" si="2">E34</f>
        <v>1</v>
      </c>
      <c r="K34" s="24">
        <f t="shared" si="1"/>
        <v>1</v>
      </c>
    </row>
    <row r="35" s="1" customFormat="1" ht="42" spans="1:11">
      <c r="A35" s="7" t="s">
        <v>275</v>
      </c>
      <c r="B35" s="7" t="s">
        <v>142</v>
      </c>
      <c r="C35" s="15" t="s">
        <v>143</v>
      </c>
      <c r="D35" s="17" t="s">
        <v>790</v>
      </c>
      <c r="E35" s="7">
        <v>3</v>
      </c>
      <c r="F35" s="15" t="s">
        <v>791</v>
      </c>
      <c r="G35" s="10">
        <v>1</v>
      </c>
      <c r="H35" s="18" t="s">
        <v>792</v>
      </c>
      <c r="I35" s="8" t="s">
        <v>793</v>
      </c>
      <c r="J35" s="23">
        <f t="shared" si="2"/>
        <v>3</v>
      </c>
      <c r="K35" s="24">
        <f t="shared" si="1"/>
        <v>1</v>
      </c>
    </row>
    <row r="36" s="1" customFormat="1" ht="28" spans="1:11">
      <c r="A36" s="7"/>
      <c r="B36" s="7"/>
      <c r="C36" s="14"/>
      <c r="D36" s="17" t="s">
        <v>794</v>
      </c>
      <c r="E36" s="7">
        <v>8</v>
      </c>
      <c r="F36" s="14"/>
      <c r="G36" s="10">
        <v>1</v>
      </c>
      <c r="H36" s="18" t="s">
        <v>795</v>
      </c>
      <c r="I36" s="8" t="s">
        <v>796</v>
      </c>
      <c r="J36" s="23">
        <f t="shared" si="2"/>
        <v>8</v>
      </c>
      <c r="K36" s="24">
        <f t="shared" si="1"/>
        <v>1</v>
      </c>
    </row>
    <row r="37" s="1" customFormat="1" ht="28" spans="1:11">
      <c r="A37" s="7"/>
      <c r="B37" s="7"/>
      <c r="C37" s="14"/>
      <c r="D37" s="17" t="s">
        <v>797</v>
      </c>
      <c r="E37" s="7">
        <v>3</v>
      </c>
      <c r="F37" s="14"/>
      <c r="G37" s="10" t="s">
        <v>178</v>
      </c>
      <c r="H37" s="18" t="s">
        <v>798</v>
      </c>
      <c r="I37" s="29" t="s">
        <v>799</v>
      </c>
      <c r="J37" s="23">
        <f t="shared" si="2"/>
        <v>3</v>
      </c>
      <c r="K37" s="24">
        <f t="shared" si="1"/>
        <v>1</v>
      </c>
    </row>
    <row r="38" s="1" customFormat="1" ht="28" spans="1:11">
      <c r="A38" s="7"/>
      <c r="B38" s="7"/>
      <c r="C38" s="14"/>
      <c r="D38" s="17" t="s">
        <v>800</v>
      </c>
      <c r="E38" s="7">
        <v>3</v>
      </c>
      <c r="F38" s="14"/>
      <c r="G38" s="10">
        <v>1</v>
      </c>
      <c r="H38" s="18" t="s">
        <v>801</v>
      </c>
      <c r="I38" s="8" t="s">
        <v>802</v>
      </c>
      <c r="J38" s="23">
        <f t="shared" si="2"/>
        <v>3</v>
      </c>
      <c r="K38" s="24">
        <f t="shared" si="1"/>
        <v>1</v>
      </c>
    </row>
    <row r="39" s="1" customFormat="1" ht="42" spans="1:11">
      <c r="A39" s="7"/>
      <c r="B39" s="7"/>
      <c r="C39" s="19"/>
      <c r="D39" s="17" t="s">
        <v>803</v>
      </c>
      <c r="E39" s="7">
        <v>8</v>
      </c>
      <c r="F39" s="19"/>
      <c r="G39" s="10" t="s">
        <v>178</v>
      </c>
      <c r="H39" s="18" t="s">
        <v>804</v>
      </c>
      <c r="I39" s="8" t="s">
        <v>805</v>
      </c>
      <c r="J39" s="23">
        <v>0</v>
      </c>
      <c r="K39" s="24">
        <f t="shared" si="1"/>
        <v>0</v>
      </c>
    </row>
    <row r="40" s="1" customFormat="1" ht="42" spans="1:11">
      <c r="A40" s="7"/>
      <c r="B40" s="15" t="s">
        <v>354</v>
      </c>
      <c r="C40" s="19" t="s">
        <v>504</v>
      </c>
      <c r="D40" s="17" t="s">
        <v>806</v>
      </c>
      <c r="E40" s="7">
        <v>1</v>
      </c>
      <c r="F40" s="8" t="s">
        <v>717</v>
      </c>
      <c r="G40" s="10" t="s">
        <v>178</v>
      </c>
      <c r="H40" s="8" t="s">
        <v>507</v>
      </c>
      <c r="I40" s="8" t="s">
        <v>508</v>
      </c>
      <c r="J40" s="23">
        <v>1</v>
      </c>
      <c r="K40" s="24">
        <f t="shared" si="1"/>
        <v>1</v>
      </c>
    </row>
    <row r="41" s="1" customFormat="1" ht="28" spans="1:11">
      <c r="A41" s="7"/>
      <c r="B41" s="19"/>
      <c r="C41" s="7" t="s">
        <v>181</v>
      </c>
      <c r="D41" s="17" t="s">
        <v>807</v>
      </c>
      <c r="E41" s="7">
        <v>1</v>
      </c>
      <c r="F41" s="8" t="s">
        <v>313</v>
      </c>
      <c r="G41" s="10" t="s">
        <v>178</v>
      </c>
      <c r="H41" s="9" t="s">
        <v>315</v>
      </c>
      <c r="I41" s="8" t="s">
        <v>508</v>
      </c>
      <c r="J41" s="23">
        <v>1</v>
      </c>
      <c r="K41" s="24">
        <f t="shared" si="1"/>
        <v>1</v>
      </c>
    </row>
    <row r="42" s="1" customFormat="1" ht="56" spans="1:11">
      <c r="A42" s="7"/>
      <c r="B42" s="7" t="s">
        <v>186</v>
      </c>
      <c r="C42" s="7" t="s">
        <v>187</v>
      </c>
      <c r="D42" s="8" t="s">
        <v>808</v>
      </c>
      <c r="E42" s="7">
        <v>8</v>
      </c>
      <c r="F42" s="8" t="s">
        <v>189</v>
      </c>
      <c r="G42" s="10">
        <v>0.9</v>
      </c>
      <c r="H42" s="8" t="s">
        <v>809</v>
      </c>
      <c r="I42" s="22" t="s">
        <v>810</v>
      </c>
      <c r="J42" s="23">
        <f>E42</f>
        <v>8</v>
      </c>
      <c r="K42" s="24">
        <f t="shared" si="1"/>
        <v>1</v>
      </c>
    </row>
    <row r="43" s="1" customFormat="1" spans="1:11">
      <c r="A43" s="6" t="s">
        <v>191</v>
      </c>
      <c r="B43" s="6"/>
      <c r="C43" s="6"/>
      <c r="D43" s="6"/>
      <c r="E43" s="6">
        <f>SUM(E5:E42)</f>
        <v>100</v>
      </c>
      <c r="F43" s="20"/>
      <c r="G43" s="6"/>
      <c r="H43" s="6"/>
      <c r="I43" s="6"/>
      <c r="J43" s="21">
        <f>SUM(J5:J42)</f>
        <v>87.45</v>
      </c>
      <c r="K43" s="30"/>
    </row>
  </sheetData>
  <mergeCells count="31">
    <mergeCell ref="A3:K3"/>
    <mergeCell ref="A43:D43"/>
    <mergeCell ref="A5:A10"/>
    <mergeCell ref="A11:A15"/>
    <mergeCell ref="A16:A34"/>
    <mergeCell ref="A35:A42"/>
    <mergeCell ref="B5:B6"/>
    <mergeCell ref="B7:B8"/>
    <mergeCell ref="B9:B10"/>
    <mergeCell ref="B11:B13"/>
    <mergeCell ref="B14:B15"/>
    <mergeCell ref="B16:B22"/>
    <mergeCell ref="B23:B27"/>
    <mergeCell ref="B28:B29"/>
    <mergeCell ref="B30:B34"/>
    <mergeCell ref="B35:B39"/>
    <mergeCell ref="B40:B41"/>
    <mergeCell ref="C16:C22"/>
    <mergeCell ref="C23:C27"/>
    <mergeCell ref="C28:C29"/>
    <mergeCell ref="C30:C34"/>
    <mergeCell ref="C35:C39"/>
    <mergeCell ref="F16:F22"/>
    <mergeCell ref="F23:F27"/>
    <mergeCell ref="F28:F29"/>
    <mergeCell ref="F30:F34"/>
    <mergeCell ref="F35:F39"/>
    <mergeCell ref="G16:G22"/>
    <mergeCell ref="G23:G27"/>
    <mergeCell ref="G28:G29"/>
    <mergeCell ref="G30:G34"/>
  </mergeCells>
  <printOptions horizontalCentered="1"/>
  <pageMargins left="0.393700787401575" right="0.393700787401575" top="0.354330708661417" bottom="0.354330708661417" header="0.31496062992126" footer="0.118110236220472"/>
  <pageSetup paperSize="9" scale="60" fitToHeight="5" orientation="landscape"/>
  <headerFooter>
    <oddFooter>&amp;C第 &amp;P 页，共 &amp;N 页</oddFooter>
  </headerFooter>
  <rowBreaks count="2" manualBreakCount="2">
    <brk id="13" max="16383" man="1"/>
    <brk id="29"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惠民医疗补助资金</vt:lpstr>
      <vt:lpstr>基本公共卫生服务补助资金</vt:lpstr>
      <vt:lpstr>基本药物制度补助资金</vt:lpstr>
      <vt:lpstr>其他公共卫生服务补助资金</vt:lpstr>
      <vt:lpstr>其他卫生健康项目补助</vt:lpstr>
      <vt:lpstr>卫生健康管理事务资金</vt:lpstr>
      <vt:lpstr>计划生育服务补助</vt:lpstr>
      <vt:lpstr>新冠疫情补助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于丹凤</cp:lastModifiedBy>
  <dcterms:created xsi:type="dcterms:W3CDTF">2008-09-11T17:22:00Z</dcterms:created>
  <cp:lastPrinted>2020-05-28T08:31:00Z</cp:lastPrinted>
  <dcterms:modified xsi:type="dcterms:W3CDTF">2021-09-02T08:44:09Z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543019F16B2B4E1DA78ED5605E0B06C8</vt:lpwstr>
  </property>
</Properties>
</file>