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600" windowHeight="7860" tabRatio="580"/>
  </bookViews>
  <sheets>
    <sheet name="数据统计表表 (2)" sheetId="5" r:id="rId1"/>
  </sheets>
  <definedNames>
    <definedName name="_xlnm._FilterDatabase" localSheetId="0" hidden="1">'数据统计表表 (2)'!$A$5:$AY$26</definedName>
    <definedName name="_Hlk51599710" localSheetId="0">'数据统计表表 (2)'!#REF!</definedName>
    <definedName name="_Toc15559" localSheetId="0">'数据统计表表 (2)'!#REF!</definedName>
    <definedName name="_Toc27735" localSheetId="0">'数据统计表表 (2)'!#REF!</definedName>
    <definedName name="_Toc30277" localSheetId="0">'数据统计表表 (2)'!#REF!</definedName>
    <definedName name="_xlnm.Print_Titles" localSheetId="0">'数据统计表表 (2)'!$1:$1</definedName>
  </definedNames>
  <calcPr calcId="124519"/>
</workbook>
</file>

<file path=xl/calcChain.xml><?xml version="1.0" encoding="utf-8"?>
<calcChain xmlns="http://schemas.openxmlformats.org/spreadsheetml/2006/main">
  <c r="AA10" i="5"/>
  <c r="X9"/>
  <c r="AA6"/>
  <c r="R6"/>
  <c r="R9"/>
  <c r="X6" l="1"/>
  <c r="U7"/>
  <c r="U6"/>
  <c r="AA11"/>
  <c r="X11"/>
  <c r="U11"/>
  <c r="AB11"/>
  <c r="AB10"/>
  <c r="AB9"/>
  <c r="I8"/>
  <c r="I9"/>
  <c r="I10"/>
  <c r="I11"/>
  <c r="AB8"/>
  <c r="AB7"/>
  <c r="AB6" l="1"/>
  <c r="AG26"/>
  <c r="AF26"/>
  <c r="AE26"/>
  <c r="AD26"/>
  <c r="I7"/>
  <c r="K7" s="1"/>
  <c r="I6"/>
  <c r="K6" s="1"/>
</calcChain>
</file>

<file path=xl/comments1.xml><?xml version="1.0" encoding="utf-8"?>
<comments xmlns="http://schemas.openxmlformats.org/spreadsheetml/2006/main">
  <authors>
    <author>lyj</author>
  </authors>
  <commentList>
    <comment ref="AH9" authorId="0">
      <text>
        <r>
          <rPr>
            <b/>
            <sz val="9"/>
            <color indexed="81"/>
            <rFont val="Tahoma"/>
            <family val="2"/>
            <charset val="134"/>
          </rPr>
          <t>lyj:</t>
        </r>
        <r>
          <rPr>
            <sz val="9"/>
            <color indexed="81"/>
            <rFont val="Tahoma"/>
            <family val="2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同卫生健康能力提升资金</t>
        </r>
      </text>
    </comment>
  </commentList>
</comments>
</file>

<file path=xl/sharedStrings.xml><?xml version="1.0" encoding="utf-8"?>
<sst xmlns="http://schemas.openxmlformats.org/spreadsheetml/2006/main" count="85" uniqueCount="57">
  <si>
    <t>序号</t>
  </si>
  <si>
    <t>合计</t>
    <phoneticPr fontId="4" type="noConversion"/>
  </si>
  <si>
    <t>得分</t>
    <phoneticPr fontId="4" type="noConversion"/>
  </si>
  <si>
    <t>业务处室</t>
    <phoneticPr fontId="4" type="noConversion"/>
  </si>
  <si>
    <t>预算执行率</t>
    <phoneticPr fontId="4" type="noConversion"/>
  </si>
  <si>
    <t>资金名称</t>
    <phoneticPr fontId="4" type="noConversion"/>
  </si>
  <si>
    <t>预算执行金额
（万元）</t>
    <phoneticPr fontId="4" type="noConversion"/>
  </si>
  <si>
    <t>实际评价金额
（万元）</t>
    <phoneticPr fontId="4" type="noConversion"/>
  </si>
  <si>
    <t>决策</t>
    <phoneticPr fontId="6" type="noConversion"/>
  </si>
  <si>
    <t>过程</t>
    <phoneticPr fontId="6" type="noConversion"/>
  </si>
  <si>
    <t>产出</t>
    <phoneticPr fontId="6" type="noConversion"/>
  </si>
  <si>
    <t>效益</t>
    <phoneticPr fontId="6" type="noConversion"/>
  </si>
  <si>
    <t>建议
数量</t>
    <phoneticPr fontId="4" type="noConversion"/>
  </si>
  <si>
    <t>投入（决策）</t>
    <phoneticPr fontId="4" type="noConversion"/>
  </si>
  <si>
    <t>得分率</t>
    <phoneticPr fontId="4" type="noConversion"/>
  </si>
  <si>
    <t>过程</t>
    <phoneticPr fontId="4" type="noConversion"/>
  </si>
  <si>
    <t>产出</t>
    <phoneticPr fontId="4" type="noConversion"/>
  </si>
  <si>
    <t>效益（效果）</t>
    <phoneticPr fontId="4" type="noConversion"/>
  </si>
  <si>
    <t>压减预算金额
（万元）</t>
    <phoneticPr fontId="4" type="noConversion"/>
  </si>
  <si>
    <t>问题整改（条）</t>
    <phoneticPr fontId="4" type="noConversion"/>
  </si>
  <si>
    <t>是否逐条整改</t>
    <phoneticPr fontId="4" type="noConversion"/>
  </si>
  <si>
    <t>被评价
部门数量</t>
    <phoneticPr fontId="4" type="noConversion"/>
  </si>
  <si>
    <t>评价
等级</t>
    <phoneticPr fontId="4" type="noConversion"/>
  </si>
  <si>
    <t>其他
应用说明</t>
    <phoneticPr fontId="4" type="noConversion"/>
  </si>
  <si>
    <t>完善制度
办法（个）</t>
    <phoneticPr fontId="4" type="noConversion"/>
  </si>
  <si>
    <t>被评价部门
名称</t>
    <phoneticPr fontId="4" type="noConversion"/>
  </si>
  <si>
    <t>2021年财政绩效评价结果应用于2022年预算情况</t>
    <phoneticPr fontId="4" type="noConversion"/>
  </si>
  <si>
    <t>2021年财政评价结果应用情况</t>
    <phoneticPr fontId="4" type="noConversion"/>
  </si>
  <si>
    <t>2021年安排
（万元）</t>
    <phoneticPr fontId="4" type="noConversion"/>
  </si>
  <si>
    <t>2022年拟安排
（万元）</t>
    <phoneticPr fontId="4" type="noConversion"/>
  </si>
  <si>
    <t>项目承担单位名称</t>
    <phoneticPr fontId="4" type="noConversion"/>
  </si>
  <si>
    <t>项目承担
单位数量</t>
    <phoneticPr fontId="4" type="noConversion"/>
  </si>
  <si>
    <t>明细项目</t>
    <phoneticPr fontId="4" type="noConversion"/>
  </si>
  <si>
    <t>支出领域</t>
    <phoneticPr fontId="4" type="noConversion"/>
  </si>
  <si>
    <t xml:space="preserve">
问题
数量
</t>
    <phoneticPr fontId="6" type="noConversion"/>
  </si>
  <si>
    <t xml:space="preserve">
建议
数量
</t>
    <phoneticPr fontId="6" type="noConversion"/>
  </si>
  <si>
    <t>优</t>
    <phoneticPr fontId="4" type="noConversion"/>
  </si>
  <si>
    <t>数据统计表表</t>
    <phoneticPr fontId="4" type="noConversion"/>
  </si>
  <si>
    <t>预算追加数
（万元）</t>
    <phoneticPr fontId="4" type="noConversion"/>
  </si>
  <si>
    <t>预算追减数
（万元）</t>
    <phoneticPr fontId="4" type="noConversion"/>
  </si>
  <si>
    <t>绩效评价结果与预算
安排挂钩等应用个数（个）</t>
    <phoneticPr fontId="4" type="noConversion"/>
  </si>
  <si>
    <t>取消或调整专项
资金个数（个）</t>
    <phoneticPr fontId="4" type="noConversion"/>
  </si>
  <si>
    <t xml:space="preserve">
政策或项目
调整（个）
</t>
    <phoneticPr fontId="4" type="noConversion"/>
  </si>
  <si>
    <t>标准
分数</t>
    <phoneticPr fontId="4" type="noConversion"/>
  </si>
  <si>
    <t>实际
得分</t>
    <phoneticPr fontId="4" type="noConversion"/>
  </si>
  <si>
    <t>预算安排数
（万元）</t>
    <phoneticPr fontId="4" type="noConversion"/>
  </si>
  <si>
    <t>注：本表为样表，请结合项目实际情况填写。其中对于进行年度评价的项目，列“F-K”填写2020年预算数，进行全周期评价的项目，列“F-K”填写评价周期合计预算数。</t>
    <phoneticPr fontId="4" type="noConversion"/>
  </si>
  <si>
    <t>附件5：</t>
    <phoneticPr fontId="4" type="noConversion"/>
  </si>
  <si>
    <t>社保处</t>
    <phoneticPr fontId="4" type="noConversion"/>
  </si>
  <si>
    <t>公立医院补助资金</t>
    <phoneticPr fontId="4" type="noConversion"/>
  </si>
  <si>
    <t>青岛市卫生健康委员会</t>
    <phoneticPr fontId="4" type="noConversion"/>
  </si>
  <si>
    <t>卫生健康能力提升</t>
    <phoneticPr fontId="4" type="noConversion"/>
  </si>
  <si>
    <t>院前急救补助资金</t>
    <phoneticPr fontId="4" type="noConversion"/>
  </si>
  <si>
    <t>良</t>
    <phoneticPr fontId="4" type="noConversion"/>
  </si>
  <si>
    <t>中医药事业传承与发展资金</t>
    <phoneticPr fontId="4" type="noConversion"/>
  </si>
  <si>
    <t>全国社会心理服务体系建设试点等保障经费</t>
    <phoneticPr fontId="4" type="noConversion"/>
  </si>
  <si>
    <t>取消药品加成等其他公立医院补助资金</t>
    <phoneticPr fontId="4" type="noConversion"/>
  </si>
</sst>
</file>

<file path=xl/styles.xml><?xml version="1.0" encoding="utf-8"?>
<styleSheet xmlns="http://schemas.openxmlformats.org/spreadsheetml/2006/main">
  <numFmts count="5">
    <numFmt numFmtId="176" formatCode="0_);[Red]\(0\)"/>
    <numFmt numFmtId="177" formatCode="#,##0.00_ "/>
    <numFmt numFmtId="178" formatCode="#,##0.00_);[Red]\(#,##0.00\)"/>
    <numFmt numFmtId="179" formatCode="#,##0.0"/>
    <numFmt numFmtId="180" formatCode="0.0%"/>
  </numFmts>
  <fonts count="25">
    <font>
      <sz val="11"/>
      <color theme="1"/>
      <name val="Tahoma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方正仿宋_GBK"/>
      <family val="4"/>
      <charset val="134"/>
    </font>
    <font>
      <sz val="14"/>
      <name val="宋体"/>
      <family val="3"/>
      <charset val="134"/>
    </font>
    <font>
      <sz val="11"/>
      <color theme="1"/>
      <name val="方正仿宋_GBK"/>
      <family val="4"/>
      <charset val="134"/>
    </font>
    <font>
      <sz val="11"/>
      <color theme="1"/>
      <name val="Tahoma"/>
      <family val="2"/>
    </font>
    <font>
      <sz val="14"/>
      <name val="方正仿宋_GBK"/>
      <family val="4"/>
      <charset val="134"/>
    </font>
    <font>
      <sz val="14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方正仿宋_GBK"/>
      <family val="4"/>
      <charset val="134"/>
    </font>
    <font>
      <sz val="16"/>
      <name val="方正小标宋_GBK"/>
      <family val="4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81"/>
      <name val="Tahoma"/>
      <family val="2"/>
      <charset val="134"/>
    </font>
    <font>
      <b/>
      <sz val="9"/>
      <color indexed="81"/>
      <name val="Tahoma"/>
      <family val="2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>
      <alignment vertical="center"/>
    </xf>
  </cellStyleXfs>
  <cellXfs count="80">
    <xf numFmtId="0" fontId="0" fillId="0" borderId="0" xfId="0"/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10" fontId="11" fillId="0" borderId="1" xfId="5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0" fontId="7" fillId="0" borderId="1" xfId="5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0" fontId="9" fillId="0" borderId="1" xfId="5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0" fontId="16" fillId="0" borderId="1" xfId="5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10" fontId="18" fillId="0" borderId="1" xfId="5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0" fontId="19" fillId="0" borderId="1" xfId="5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0" fontId="20" fillId="0" borderId="1" xfId="5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178" fontId="18" fillId="0" borderId="1" xfId="5" applyNumberFormat="1" applyFont="1" applyFill="1" applyBorder="1" applyAlignment="1">
      <alignment horizontal="center" vertical="center"/>
    </xf>
    <xf numFmtId="178" fontId="16" fillId="0" borderId="1" xfId="5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0" fontId="21" fillId="0" borderId="1" xfId="0" applyNumberFormat="1" applyFont="1" applyFill="1" applyBorder="1" applyAlignment="1">
      <alignment horizontal="center" vertical="center"/>
    </xf>
    <xf numFmtId="9" fontId="21" fillId="0" borderId="1" xfId="0" applyNumberFormat="1" applyFont="1" applyFill="1" applyBorder="1" applyAlignment="1">
      <alignment horizontal="center" vertical="center"/>
    </xf>
    <xf numFmtId="180" fontId="21" fillId="0" borderId="1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16">
    <cellStyle name="百分比" xfId="5" builtinId="5"/>
    <cellStyle name="百分比 2" xfId="15"/>
    <cellStyle name="常规" xfId="0" builtinId="0"/>
    <cellStyle name="常规 10" xfId="9"/>
    <cellStyle name="常规 11" xfId="12"/>
    <cellStyle name="常规 12" xfId="14"/>
    <cellStyle name="常规 13" xfId="3"/>
    <cellStyle name="常规 2" xfId="1"/>
    <cellStyle name="常规 2 2" xfId="4"/>
    <cellStyle name="常规 3" xfId="2"/>
    <cellStyle name="常规 4" xfId="6"/>
    <cellStyle name="常规 5" xfId="10"/>
    <cellStyle name="常规 6" xfId="7"/>
    <cellStyle name="常规 7" xfId="8"/>
    <cellStyle name="常规 8" xfId="11"/>
    <cellStyle name="常规 9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27"/>
  <sheetViews>
    <sheetView tabSelected="1" topLeftCell="O4" zoomScale="71" zoomScaleNormal="71" workbookViewId="0">
      <selection activeCell="AO11" sqref="AO11"/>
    </sheetView>
  </sheetViews>
  <sheetFormatPr defaultColWidth="9" defaultRowHeight="17.5"/>
  <cols>
    <col min="1" max="1" width="6.33203125" style="14" customWidth="1"/>
    <col min="2" max="2" width="12.08203125" style="19" customWidth="1"/>
    <col min="3" max="5" width="17.58203125" style="18" customWidth="1"/>
    <col min="6" max="8" width="15.58203125" style="18" customWidth="1"/>
    <col min="9" max="10" width="15.58203125" style="14" customWidth="1"/>
    <col min="11" max="11" width="14.08203125" style="4" customWidth="1"/>
    <col min="12" max="12" width="15.5" style="14" customWidth="1"/>
    <col min="13" max="13" width="11.08203125" style="14" customWidth="1"/>
    <col min="14" max="14" width="11.33203125" style="14" customWidth="1"/>
    <col min="15" max="15" width="10.83203125" style="14" customWidth="1"/>
    <col min="16" max="28" width="10.58203125" style="14" customWidth="1"/>
    <col min="29" max="29" width="8.58203125" style="14" customWidth="1"/>
    <col min="30" max="33" width="8.58203125" style="20" hidden="1" customWidth="1"/>
    <col min="34" max="34" width="8.58203125" style="20" customWidth="1"/>
    <col min="35" max="38" width="8.58203125" style="4" hidden="1" customWidth="1"/>
    <col min="39" max="39" width="14.33203125" style="4" customWidth="1"/>
    <col min="40" max="40" width="8.58203125" style="4" hidden="1" customWidth="1"/>
    <col min="41" max="41" width="17.5" style="14" customWidth="1"/>
    <col min="42" max="42" width="14.33203125" style="14" customWidth="1"/>
    <col min="43" max="43" width="14.25" style="14" customWidth="1"/>
    <col min="44" max="44" width="11.75" style="14" customWidth="1"/>
    <col min="45" max="45" width="13.75" style="14" customWidth="1"/>
    <col min="46" max="46" width="10" style="14" customWidth="1"/>
    <col min="47" max="47" width="11.5" style="14" customWidth="1"/>
    <col min="48" max="48" width="10.83203125" style="14" customWidth="1"/>
    <col min="49" max="49" width="8.33203125" style="14" customWidth="1"/>
    <col min="50" max="50" width="7.58203125" style="14" customWidth="1"/>
    <col min="51" max="51" width="27.75" style="14" customWidth="1"/>
    <col min="52" max="16384" width="9" style="14"/>
  </cols>
  <sheetData>
    <row r="1" spans="1:50" ht="11.25" customHeight="1">
      <c r="A1" s="2"/>
      <c r="B1" s="5"/>
      <c r="C1" s="3"/>
      <c r="D1" s="3"/>
      <c r="E1" s="3"/>
      <c r="F1" s="3"/>
      <c r="G1" s="3"/>
      <c r="H1" s="3"/>
      <c r="I1" s="4"/>
      <c r="J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6"/>
      <c r="AE1" s="6"/>
      <c r="AF1" s="6"/>
      <c r="AG1" s="6"/>
      <c r="AH1" s="6"/>
    </row>
    <row r="2" spans="1:50">
      <c r="A2" s="2" t="s">
        <v>47</v>
      </c>
      <c r="B2" s="5"/>
      <c r="C2" s="3"/>
      <c r="D2" s="3"/>
      <c r="E2" s="3"/>
      <c r="F2" s="3"/>
      <c r="G2" s="3"/>
      <c r="H2" s="3"/>
      <c r="I2" s="4"/>
      <c r="J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6"/>
      <c r="AE2" s="6"/>
      <c r="AF2" s="6"/>
      <c r="AG2" s="6"/>
      <c r="AH2" s="6"/>
    </row>
    <row r="3" spans="1:50" ht="29.25" customHeight="1">
      <c r="A3" s="77" t="s">
        <v>37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</row>
    <row r="4" spans="1:50" ht="44.25" customHeight="1">
      <c r="A4" s="78" t="s">
        <v>0</v>
      </c>
      <c r="B4" s="72" t="s">
        <v>3</v>
      </c>
      <c r="C4" s="76" t="s">
        <v>5</v>
      </c>
      <c r="D4" s="72" t="s">
        <v>33</v>
      </c>
      <c r="E4" s="72" t="s">
        <v>32</v>
      </c>
      <c r="F4" s="72" t="s">
        <v>45</v>
      </c>
      <c r="G4" s="72" t="s">
        <v>38</v>
      </c>
      <c r="H4" s="72" t="s">
        <v>39</v>
      </c>
      <c r="I4" s="72" t="s">
        <v>7</v>
      </c>
      <c r="J4" s="72" t="s">
        <v>6</v>
      </c>
      <c r="K4" s="72" t="s">
        <v>4</v>
      </c>
      <c r="L4" s="72" t="s">
        <v>25</v>
      </c>
      <c r="M4" s="72" t="s">
        <v>21</v>
      </c>
      <c r="N4" s="72" t="s">
        <v>30</v>
      </c>
      <c r="O4" s="72" t="s">
        <v>31</v>
      </c>
      <c r="P4" s="67" t="s">
        <v>13</v>
      </c>
      <c r="Q4" s="68"/>
      <c r="R4" s="69"/>
      <c r="S4" s="67" t="s">
        <v>15</v>
      </c>
      <c r="T4" s="68"/>
      <c r="U4" s="69"/>
      <c r="V4" s="67" t="s">
        <v>16</v>
      </c>
      <c r="W4" s="68"/>
      <c r="X4" s="69"/>
      <c r="Y4" s="67" t="s">
        <v>17</v>
      </c>
      <c r="Z4" s="68"/>
      <c r="AA4" s="69"/>
      <c r="AB4" s="70" t="s">
        <v>2</v>
      </c>
      <c r="AC4" s="72" t="s">
        <v>22</v>
      </c>
      <c r="AD4" s="53"/>
      <c r="AE4" s="53"/>
      <c r="AF4" s="53"/>
      <c r="AG4" s="53"/>
      <c r="AH4" s="74" t="s">
        <v>34</v>
      </c>
      <c r="AI4" s="27"/>
      <c r="AJ4" s="27"/>
      <c r="AK4" s="27"/>
      <c r="AL4" s="27"/>
      <c r="AM4" s="72" t="s">
        <v>35</v>
      </c>
      <c r="AN4" s="76" t="s">
        <v>12</v>
      </c>
      <c r="AO4" s="79" t="s">
        <v>26</v>
      </c>
      <c r="AP4" s="79"/>
      <c r="AQ4" s="79"/>
      <c r="AR4" s="79"/>
      <c r="AS4" s="79"/>
      <c r="AT4" s="79"/>
      <c r="AU4" s="79" t="s">
        <v>27</v>
      </c>
      <c r="AV4" s="79"/>
      <c r="AW4" s="79"/>
      <c r="AX4" s="79"/>
    </row>
    <row r="5" spans="1:50" s="15" customFormat="1" ht="56">
      <c r="A5" s="78"/>
      <c r="B5" s="73"/>
      <c r="C5" s="76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57" t="s">
        <v>43</v>
      </c>
      <c r="Q5" s="57" t="s">
        <v>44</v>
      </c>
      <c r="R5" s="56" t="s">
        <v>14</v>
      </c>
      <c r="S5" s="57" t="s">
        <v>43</v>
      </c>
      <c r="T5" s="57" t="s">
        <v>44</v>
      </c>
      <c r="U5" s="56" t="s">
        <v>14</v>
      </c>
      <c r="V5" s="57" t="s">
        <v>43</v>
      </c>
      <c r="W5" s="57" t="s">
        <v>44</v>
      </c>
      <c r="X5" s="56" t="s">
        <v>14</v>
      </c>
      <c r="Y5" s="57" t="s">
        <v>43</v>
      </c>
      <c r="Z5" s="57" t="s">
        <v>44</v>
      </c>
      <c r="AA5" s="56" t="s">
        <v>14</v>
      </c>
      <c r="AB5" s="71"/>
      <c r="AC5" s="73"/>
      <c r="AD5" s="54" t="s">
        <v>8</v>
      </c>
      <c r="AE5" s="54" t="s">
        <v>9</v>
      </c>
      <c r="AF5" s="54" t="s">
        <v>10</v>
      </c>
      <c r="AG5" s="54" t="s">
        <v>11</v>
      </c>
      <c r="AH5" s="75"/>
      <c r="AI5" s="27" t="s">
        <v>8</v>
      </c>
      <c r="AJ5" s="27" t="s">
        <v>9</v>
      </c>
      <c r="AK5" s="27" t="s">
        <v>10</v>
      </c>
      <c r="AL5" s="27" t="s">
        <v>11</v>
      </c>
      <c r="AM5" s="73"/>
      <c r="AN5" s="76"/>
      <c r="AO5" s="58" t="s">
        <v>40</v>
      </c>
      <c r="AP5" s="58" t="s">
        <v>28</v>
      </c>
      <c r="AQ5" s="58" t="s">
        <v>29</v>
      </c>
      <c r="AR5" s="58" t="s">
        <v>18</v>
      </c>
      <c r="AS5" s="58" t="s">
        <v>41</v>
      </c>
      <c r="AT5" s="58" t="s">
        <v>23</v>
      </c>
      <c r="AU5" s="59" t="s">
        <v>42</v>
      </c>
      <c r="AV5" s="58" t="s">
        <v>24</v>
      </c>
      <c r="AW5" s="58" t="s">
        <v>19</v>
      </c>
      <c r="AX5" s="58" t="s">
        <v>20</v>
      </c>
    </row>
    <row r="6" spans="1:50" s="16" customFormat="1" ht="52.5">
      <c r="A6" s="28">
        <v>1</v>
      </c>
      <c r="B6" s="29" t="s">
        <v>48</v>
      </c>
      <c r="C6" s="30" t="s">
        <v>49</v>
      </c>
      <c r="D6" s="30"/>
      <c r="E6" s="30"/>
      <c r="F6" s="30">
        <v>19939</v>
      </c>
      <c r="G6" s="30">
        <v>0</v>
      </c>
      <c r="H6" s="30">
        <v>0</v>
      </c>
      <c r="I6" s="29">
        <f>F6+G6-H6</f>
        <v>19939</v>
      </c>
      <c r="J6" s="29">
        <v>18890.52</v>
      </c>
      <c r="K6" s="31">
        <f>J6/I6</f>
        <v>0.94741561763378301</v>
      </c>
      <c r="L6" s="30" t="s">
        <v>50</v>
      </c>
      <c r="M6" s="30">
        <v>1</v>
      </c>
      <c r="N6" s="32" t="s">
        <v>50</v>
      </c>
      <c r="O6" s="30">
        <v>1</v>
      </c>
      <c r="P6" s="60">
        <v>20</v>
      </c>
      <c r="Q6" s="60">
        <v>19.63</v>
      </c>
      <c r="R6" s="61">
        <f>Q6/P6</f>
        <v>0.98149999999999993</v>
      </c>
      <c r="S6" s="60">
        <v>20</v>
      </c>
      <c r="T6" s="60">
        <v>18.73</v>
      </c>
      <c r="U6" s="61">
        <f>T6/S6</f>
        <v>0.9365</v>
      </c>
      <c r="V6" s="60">
        <v>25</v>
      </c>
      <c r="W6" s="60">
        <v>23.37</v>
      </c>
      <c r="X6" s="61">
        <f>W6/V6</f>
        <v>0.93480000000000008</v>
      </c>
      <c r="Y6" s="60">
        <v>35</v>
      </c>
      <c r="Z6" s="60">
        <v>27.11</v>
      </c>
      <c r="AA6" s="61">
        <f>Z6/Y6</f>
        <v>0.77457142857142858</v>
      </c>
      <c r="AB6" s="60">
        <f t="shared" ref="AB6:AB11" si="0">Q6+T6+W6+Z6</f>
        <v>88.84</v>
      </c>
      <c r="AC6" s="29" t="s">
        <v>53</v>
      </c>
      <c r="AD6" s="34"/>
      <c r="AE6" s="34"/>
      <c r="AF6" s="34"/>
      <c r="AG6" s="34"/>
      <c r="AH6" s="34">
        <v>3</v>
      </c>
      <c r="AI6" s="32"/>
      <c r="AJ6" s="32"/>
      <c r="AK6" s="32"/>
      <c r="AL6" s="32"/>
      <c r="AM6" s="32">
        <v>3</v>
      </c>
      <c r="AN6" s="33">
        <v>2</v>
      </c>
      <c r="AO6" s="28"/>
      <c r="AP6" s="50"/>
      <c r="AQ6" s="51"/>
      <c r="AR6" s="28"/>
      <c r="AS6" s="28"/>
      <c r="AT6" s="28"/>
      <c r="AU6" s="28"/>
      <c r="AV6" s="28"/>
      <c r="AW6" s="28"/>
      <c r="AX6" s="28"/>
    </row>
    <row r="7" spans="1:50" s="16" customFormat="1" ht="52.5">
      <c r="A7" s="28">
        <v>2</v>
      </c>
      <c r="B7" s="29"/>
      <c r="C7" s="30"/>
      <c r="D7" s="30" t="s">
        <v>51</v>
      </c>
      <c r="E7" s="30"/>
      <c r="F7" s="30">
        <v>9258</v>
      </c>
      <c r="G7" s="30">
        <v>0</v>
      </c>
      <c r="H7" s="30">
        <v>0</v>
      </c>
      <c r="I7" s="29">
        <f>F7+G7-H7</f>
        <v>9258</v>
      </c>
      <c r="J7" s="29">
        <v>8705.8799999999992</v>
      </c>
      <c r="K7" s="31">
        <f>J7/I7</f>
        <v>0.94036292935839261</v>
      </c>
      <c r="L7" s="30" t="s">
        <v>50</v>
      </c>
      <c r="M7" s="30">
        <v>1</v>
      </c>
      <c r="N7" s="30" t="s">
        <v>50</v>
      </c>
      <c r="O7" s="30">
        <v>1</v>
      </c>
      <c r="P7" s="60">
        <v>20</v>
      </c>
      <c r="Q7" s="60">
        <v>19.329999999999998</v>
      </c>
      <c r="R7" s="61">
        <v>0.96650000000000003</v>
      </c>
      <c r="S7" s="60">
        <v>20</v>
      </c>
      <c r="T7" s="60">
        <v>17.899999999999999</v>
      </c>
      <c r="U7" s="61">
        <f>T7/S7</f>
        <v>0.89499999999999991</v>
      </c>
      <c r="V7" s="60">
        <v>25</v>
      </c>
      <c r="W7" s="60">
        <v>22.68</v>
      </c>
      <c r="X7" s="61">
        <v>0.90720000000000001</v>
      </c>
      <c r="Y7" s="60">
        <v>35</v>
      </c>
      <c r="Z7" s="60">
        <v>32</v>
      </c>
      <c r="AA7" s="61">
        <v>0.9143</v>
      </c>
      <c r="AB7" s="60">
        <f t="shared" si="0"/>
        <v>91.91</v>
      </c>
      <c r="AC7" s="29" t="s">
        <v>36</v>
      </c>
      <c r="AD7" s="36"/>
      <c r="AE7" s="36"/>
      <c r="AF7" s="34"/>
      <c r="AG7" s="34"/>
      <c r="AH7" s="34">
        <v>1</v>
      </c>
      <c r="AI7" s="32"/>
      <c r="AJ7" s="32"/>
      <c r="AK7" s="32"/>
      <c r="AL7" s="32"/>
      <c r="AM7" s="32">
        <v>1</v>
      </c>
      <c r="AN7" s="33">
        <v>3</v>
      </c>
      <c r="AO7" s="28"/>
      <c r="AP7" s="50"/>
      <c r="AQ7" s="51"/>
      <c r="AR7" s="28"/>
      <c r="AS7" s="28"/>
      <c r="AT7" s="28"/>
      <c r="AU7" s="28"/>
      <c r="AV7" s="28"/>
      <c r="AW7" s="28"/>
      <c r="AX7" s="28"/>
    </row>
    <row r="8" spans="1:50" s="16" customFormat="1" ht="52.5">
      <c r="A8" s="28">
        <v>3</v>
      </c>
      <c r="B8" s="29"/>
      <c r="C8" s="28"/>
      <c r="D8" s="30" t="s">
        <v>52</v>
      </c>
      <c r="E8" s="30"/>
      <c r="F8" s="30">
        <v>621</v>
      </c>
      <c r="G8" s="30">
        <v>0</v>
      </c>
      <c r="H8" s="30">
        <v>0</v>
      </c>
      <c r="I8" s="29">
        <f t="shared" ref="I8:I11" si="1">F8+G8-H8</f>
        <v>621</v>
      </c>
      <c r="J8" s="29">
        <v>621</v>
      </c>
      <c r="K8" s="31">
        <v>1</v>
      </c>
      <c r="L8" s="30" t="s">
        <v>50</v>
      </c>
      <c r="M8" s="30">
        <v>1</v>
      </c>
      <c r="N8" s="30" t="s">
        <v>50</v>
      </c>
      <c r="O8" s="30">
        <v>1</v>
      </c>
      <c r="P8" s="60">
        <v>20</v>
      </c>
      <c r="Q8" s="60">
        <v>20</v>
      </c>
      <c r="R8" s="62">
        <v>1</v>
      </c>
      <c r="S8" s="60">
        <v>20</v>
      </c>
      <c r="T8" s="60">
        <v>20</v>
      </c>
      <c r="U8" s="62">
        <v>1</v>
      </c>
      <c r="V8" s="60">
        <v>25</v>
      </c>
      <c r="W8" s="60">
        <v>22</v>
      </c>
      <c r="X8" s="62">
        <v>0.88</v>
      </c>
      <c r="Y8" s="60">
        <v>35</v>
      </c>
      <c r="Z8" s="60">
        <v>32.229999999999997</v>
      </c>
      <c r="AA8" s="61">
        <v>0.92090000000000005</v>
      </c>
      <c r="AB8" s="60">
        <f t="shared" si="0"/>
        <v>94.22999999999999</v>
      </c>
      <c r="AC8" s="29" t="s">
        <v>36</v>
      </c>
      <c r="AD8" s="34"/>
      <c r="AE8" s="34"/>
      <c r="AF8" s="34"/>
      <c r="AG8" s="36"/>
      <c r="AH8" s="34">
        <v>0</v>
      </c>
      <c r="AI8" s="32"/>
      <c r="AJ8" s="32"/>
      <c r="AK8" s="32"/>
      <c r="AL8" s="32"/>
      <c r="AM8" s="32">
        <v>0</v>
      </c>
      <c r="AN8" s="33"/>
      <c r="AO8" s="28"/>
      <c r="AP8" s="50"/>
      <c r="AQ8" s="51"/>
      <c r="AR8" s="28"/>
      <c r="AS8" s="28"/>
      <c r="AT8" s="28"/>
      <c r="AU8" s="28"/>
      <c r="AV8" s="28"/>
      <c r="AW8" s="28"/>
      <c r="AX8" s="28"/>
    </row>
    <row r="9" spans="1:50" s="16" customFormat="1" ht="35.5" customHeight="1">
      <c r="A9" s="28">
        <v>4</v>
      </c>
      <c r="B9" s="29"/>
      <c r="C9" s="30"/>
      <c r="D9" s="30" t="s">
        <v>54</v>
      </c>
      <c r="E9" s="30"/>
      <c r="F9" s="30">
        <v>738</v>
      </c>
      <c r="G9" s="30">
        <v>0</v>
      </c>
      <c r="H9" s="30">
        <v>0</v>
      </c>
      <c r="I9" s="29">
        <f t="shared" si="1"/>
        <v>738</v>
      </c>
      <c r="J9" s="29">
        <v>735.98</v>
      </c>
      <c r="K9" s="31">
        <v>0.99729999999999996</v>
      </c>
      <c r="L9" s="30" t="s">
        <v>50</v>
      </c>
      <c r="M9" s="30">
        <v>1</v>
      </c>
      <c r="N9" s="30" t="s">
        <v>50</v>
      </c>
      <c r="O9" s="30">
        <v>1</v>
      </c>
      <c r="P9" s="32">
        <v>20</v>
      </c>
      <c r="Q9" s="32">
        <v>18.5</v>
      </c>
      <c r="R9" s="62">
        <f>Q9/P9</f>
        <v>0.92500000000000004</v>
      </c>
      <c r="S9" s="32">
        <v>20</v>
      </c>
      <c r="T9" s="52">
        <v>18.5</v>
      </c>
      <c r="U9" s="63">
        <v>0.92500000000000004</v>
      </c>
      <c r="V9" s="32">
        <v>25</v>
      </c>
      <c r="W9" s="32">
        <v>20</v>
      </c>
      <c r="X9" s="62">
        <f>W9/V9</f>
        <v>0.8</v>
      </c>
      <c r="Y9" s="32">
        <v>35</v>
      </c>
      <c r="Z9" s="29">
        <v>31.36</v>
      </c>
      <c r="AA9" s="61">
        <v>0.89600000000000002</v>
      </c>
      <c r="AB9" s="29">
        <f t="shared" si="0"/>
        <v>88.36</v>
      </c>
      <c r="AC9" s="29" t="s">
        <v>53</v>
      </c>
      <c r="AD9" s="34"/>
      <c r="AE9" s="36"/>
      <c r="AF9" s="34"/>
      <c r="AG9" s="34"/>
      <c r="AH9" s="34">
        <v>1</v>
      </c>
      <c r="AI9" s="32"/>
      <c r="AJ9" s="32"/>
      <c r="AK9" s="32"/>
      <c r="AL9" s="32"/>
      <c r="AM9" s="32">
        <v>1</v>
      </c>
      <c r="AN9" s="32">
        <v>1</v>
      </c>
      <c r="AO9" s="35"/>
      <c r="AP9" s="49"/>
      <c r="AQ9" s="47"/>
      <c r="AR9" s="35"/>
      <c r="AS9" s="35"/>
      <c r="AT9" s="35"/>
      <c r="AU9" s="35"/>
      <c r="AV9" s="35"/>
      <c r="AW9" s="35"/>
      <c r="AX9" s="35"/>
    </row>
    <row r="10" spans="1:50" s="16" customFormat="1" ht="55" customHeight="1">
      <c r="A10" s="28">
        <v>5</v>
      </c>
      <c r="B10" s="29"/>
      <c r="C10" s="30"/>
      <c r="D10" s="30" t="s">
        <v>55</v>
      </c>
      <c r="E10" s="30"/>
      <c r="F10" s="30">
        <v>1196</v>
      </c>
      <c r="G10" s="30">
        <v>0</v>
      </c>
      <c r="H10" s="30">
        <v>0</v>
      </c>
      <c r="I10" s="29">
        <f t="shared" si="1"/>
        <v>1196</v>
      </c>
      <c r="J10" s="29">
        <v>1081.22</v>
      </c>
      <c r="K10" s="31">
        <v>0.90400000000000003</v>
      </c>
      <c r="L10" s="30" t="s">
        <v>50</v>
      </c>
      <c r="M10" s="30">
        <v>1</v>
      </c>
      <c r="N10" s="30" t="s">
        <v>50</v>
      </c>
      <c r="O10" s="30">
        <v>1</v>
      </c>
      <c r="P10" s="32">
        <v>20</v>
      </c>
      <c r="Q10" s="32">
        <v>20</v>
      </c>
      <c r="R10" s="62">
        <v>1</v>
      </c>
      <c r="S10" s="32">
        <v>20</v>
      </c>
      <c r="T10" s="29">
        <v>19.04</v>
      </c>
      <c r="U10" s="63">
        <v>0.95199999999999996</v>
      </c>
      <c r="V10" s="32">
        <v>25</v>
      </c>
      <c r="W10" s="52">
        <v>20.5</v>
      </c>
      <c r="X10" s="62">
        <v>0.82</v>
      </c>
      <c r="Y10" s="32">
        <v>35</v>
      </c>
      <c r="Z10" s="29">
        <v>23</v>
      </c>
      <c r="AA10" s="61">
        <f>Z10/Y10</f>
        <v>0.65714285714285714</v>
      </c>
      <c r="AB10" s="29">
        <f t="shared" si="0"/>
        <v>82.539999999999992</v>
      </c>
      <c r="AC10" s="29" t="s">
        <v>53</v>
      </c>
      <c r="AD10" s="34"/>
      <c r="AE10" s="36"/>
      <c r="AF10" s="34"/>
      <c r="AG10" s="34"/>
      <c r="AH10" s="34">
        <v>1</v>
      </c>
      <c r="AI10" s="34"/>
      <c r="AJ10" s="36"/>
      <c r="AK10" s="34"/>
      <c r="AL10" s="32"/>
      <c r="AM10" s="32">
        <v>1</v>
      </c>
      <c r="AN10" s="32">
        <v>2</v>
      </c>
      <c r="AO10" s="35"/>
      <c r="AP10" s="49"/>
      <c r="AQ10" s="47"/>
      <c r="AR10" s="35"/>
      <c r="AS10" s="35"/>
      <c r="AT10" s="35"/>
      <c r="AU10" s="35"/>
      <c r="AV10" s="35"/>
      <c r="AW10" s="35"/>
      <c r="AX10" s="35"/>
    </row>
    <row r="11" spans="1:50" s="16" customFormat="1" ht="71.5" customHeight="1">
      <c r="A11" s="28">
        <v>6</v>
      </c>
      <c r="B11" s="29"/>
      <c r="C11" s="28"/>
      <c r="D11" s="30" t="s">
        <v>56</v>
      </c>
      <c r="E11" s="28"/>
      <c r="F11" s="28">
        <v>8126</v>
      </c>
      <c r="G11" s="28">
        <v>0</v>
      </c>
      <c r="H11" s="28">
        <v>0</v>
      </c>
      <c r="I11" s="29">
        <f t="shared" si="1"/>
        <v>8126</v>
      </c>
      <c r="J11" s="29">
        <v>7746.44</v>
      </c>
      <c r="K11" s="31">
        <v>0.95330000000000004</v>
      </c>
      <c r="L11" s="30" t="s">
        <v>50</v>
      </c>
      <c r="M11" s="30">
        <v>1</v>
      </c>
      <c r="N11" s="30" t="s">
        <v>50</v>
      </c>
      <c r="O11" s="30">
        <v>1</v>
      </c>
      <c r="P11" s="32">
        <v>20</v>
      </c>
      <c r="Q11" s="32">
        <v>20</v>
      </c>
      <c r="R11" s="62">
        <v>1</v>
      </c>
      <c r="S11" s="32">
        <v>20</v>
      </c>
      <c r="T11" s="29">
        <v>19.54</v>
      </c>
      <c r="U11" s="63">
        <f>T11/S11</f>
        <v>0.97699999999999998</v>
      </c>
      <c r="V11" s="32">
        <v>25</v>
      </c>
      <c r="W11" s="32">
        <v>25</v>
      </c>
      <c r="X11" s="62">
        <f>W11/V11</f>
        <v>1</v>
      </c>
      <c r="Y11" s="32">
        <v>35</v>
      </c>
      <c r="Z11" s="29">
        <v>21.35</v>
      </c>
      <c r="AA11" s="61">
        <f>Z11/Y11</f>
        <v>0.61</v>
      </c>
      <c r="AB11" s="29">
        <f t="shared" si="0"/>
        <v>85.889999999999986</v>
      </c>
      <c r="AC11" s="29" t="s">
        <v>53</v>
      </c>
      <c r="AD11" s="36"/>
      <c r="AE11" s="34"/>
      <c r="AF11" s="34"/>
      <c r="AG11" s="36"/>
      <c r="AH11" s="34">
        <v>1</v>
      </c>
      <c r="AI11" s="36"/>
      <c r="AJ11" s="34"/>
      <c r="AK11" s="34"/>
      <c r="AL11" s="32"/>
      <c r="AM11" s="32">
        <v>1</v>
      </c>
      <c r="AN11" s="32">
        <v>6</v>
      </c>
      <c r="AO11" s="35"/>
      <c r="AP11" s="49"/>
      <c r="AQ11" s="47"/>
      <c r="AR11" s="35"/>
      <c r="AS11" s="35"/>
      <c r="AT11" s="35"/>
      <c r="AU11" s="35"/>
      <c r="AV11" s="35"/>
      <c r="AW11" s="35"/>
      <c r="AX11" s="35"/>
    </row>
    <row r="12" spans="1:50" s="16" customFormat="1" ht="30" customHeight="1">
      <c r="A12" s="28">
        <v>7</v>
      </c>
      <c r="B12" s="29"/>
      <c r="C12" s="28"/>
      <c r="D12" s="28"/>
      <c r="E12" s="28"/>
      <c r="F12" s="28"/>
      <c r="G12" s="28"/>
      <c r="H12" s="28"/>
      <c r="I12" s="29"/>
      <c r="J12" s="29"/>
      <c r="K12" s="31"/>
      <c r="L12" s="30"/>
      <c r="M12" s="30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29"/>
      <c r="AC12" s="29"/>
      <c r="AD12" s="34"/>
      <c r="AE12" s="36"/>
      <c r="AF12" s="36"/>
      <c r="AG12" s="34"/>
      <c r="AH12" s="34"/>
      <c r="AI12" s="34"/>
      <c r="AJ12" s="36"/>
      <c r="AK12" s="36"/>
      <c r="AL12" s="32"/>
      <c r="AM12" s="32"/>
      <c r="AN12" s="32">
        <v>4</v>
      </c>
      <c r="AO12" s="35"/>
      <c r="AP12" s="49"/>
      <c r="AQ12" s="47"/>
      <c r="AR12" s="35"/>
      <c r="AS12" s="35"/>
      <c r="AT12" s="35"/>
      <c r="AU12" s="35"/>
      <c r="AV12" s="35"/>
      <c r="AW12" s="35"/>
      <c r="AX12" s="35"/>
    </row>
    <row r="13" spans="1:50" s="16" customFormat="1" ht="30" customHeight="1">
      <c r="A13" s="28">
        <v>8</v>
      </c>
      <c r="B13" s="29"/>
      <c r="C13" s="28"/>
      <c r="D13" s="28"/>
      <c r="E13" s="28"/>
      <c r="F13" s="28"/>
      <c r="G13" s="28"/>
      <c r="H13" s="28"/>
      <c r="I13" s="29"/>
      <c r="J13" s="29"/>
      <c r="K13" s="31"/>
      <c r="L13" s="30"/>
      <c r="M13" s="30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29"/>
      <c r="AC13" s="29"/>
      <c r="AD13" s="34"/>
      <c r="AE13" s="34"/>
      <c r="AF13" s="34"/>
      <c r="AG13" s="34"/>
      <c r="AH13" s="34"/>
      <c r="AI13" s="34"/>
      <c r="AJ13" s="34"/>
      <c r="AK13" s="34"/>
      <c r="AL13" s="32"/>
      <c r="AM13" s="32"/>
      <c r="AN13" s="32">
        <v>5</v>
      </c>
      <c r="AO13" s="35"/>
      <c r="AP13" s="49"/>
      <c r="AQ13" s="47"/>
      <c r="AR13" s="35"/>
      <c r="AS13" s="35"/>
      <c r="AT13" s="35"/>
      <c r="AU13" s="35"/>
      <c r="AV13" s="35"/>
      <c r="AW13" s="35"/>
      <c r="AX13" s="35"/>
    </row>
    <row r="14" spans="1:50" s="16" customFormat="1" ht="40" customHeight="1">
      <c r="A14" s="28">
        <v>9</v>
      </c>
      <c r="B14" s="29"/>
      <c r="C14" s="30"/>
      <c r="D14" s="30"/>
      <c r="E14" s="30"/>
      <c r="F14" s="30"/>
      <c r="G14" s="30"/>
      <c r="H14" s="30"/>
      <c r="I14" s="29"/>
      <c r="J14" s="29"/>
      <c r="K14" s="31"/>
      <c r="L14" s="30"/>
      <c r="M14" s="30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29"/>
      <c r="AC14" s="29"/>
      <c r="AD14" s="36"/>
      <c r="AE14" s="36"/>
      <c r="AF14" s="34"/>
      <c r="AG14" s="34"/>
      <c r="AH14" s="34"/>
      <c r="AI14" s="36"/>
      <c r="AJ14" s="36"/>
      <c r="AK14" s="34"/>
      <c r="AL14" s="32"/>
      <c r="AM14" s="32"/>
      <c r="AN14" s="32">
        <v>3</v>
      </c>
      <c r="AO14" s="35"/>
      <c r="AP14" s="49"/>
      <c r="AQ14" s="47"/>
      <c r="AR14" s="35"/>
      <c r="AS14" s="35"/>
      <c r="AT14" s="35"/>
      <c r="AU14" s="35"/>
      <c r="AV14" s="35"/>
      <c r="AW14" s="35"/>
      <c r="AX14" s="35"/>
    </row>
    <row r="15" spans="1:50" s="16" customFormat="1" ht="40" customHeight="1">
      <c r="A15" s="28">
        <v>10</v>
      </c>
      <c r="B15" s="29"/>
      <c r="C15" s="30"/>
      <c r="D15" s="30"/>
      <c r="E15" s="30"/>
      <c r="F15" s="30"/>
      <c r="G15" s="30"/>
      <c r="H15" s="30"/>
      <c r="I15" s="29"/>
      <c r="J15" s="29"/>
      <c r="K15" s="31"/>
      <c r="L15" s="30"/>
      <c r="M15" s="30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29"/>
      <c r="AC15" s="29"/>
      <c r="AD15" s="34"/>
      <c r="AE15" s="34"/>
      <c r="AF15" s="34"/>
      <c r="AG15" s="36"/>
      <c r="AH15" s="34"/>
      <c r="AI15" s="34"/>
      <c r="AJ15" s="34"/>
      <c r="AK15" s="34"/>
      <c r="AL15" s="36"/>
      <c r="AM15" s="32"/>
      <c r="AN15" s="32">
        <v>5</v>
      </c>
      <c r="AO15" s="35"/>
      <c r="AP15" s="49"/>
      <c r="AQ15" s="47"/>
      <c r="AR15" s="35"/>
      <c r="AS15" s="35"/>
      <c r="AT15" s="35"/>
      <c r="AU15" s="35"/>
      <c r="AV15" s="35"/>
      <c r="AW15" s="35"/>
      <c r="AX15" s="35"/>
    </row>
    <row r="16" spans="1:50" s="17" customFormat="1" ht="40" customHeight="1">
      <c r="A16" s="28">
        <v>11</v>
      </c>
      <c r="B16" s="38"/>
      <c r="C16" s="39"/>
      <c r="D16" s="39"/>
      <c r="E16" s="39"/>
      <c r="F16" s="39"/>
      <c r="G16" s="39"/>
      <c r="H16" s="39"/>
      <c r="I16" s="38"/>
      <c r="J16" s="38"/>
      <c r="K16" s="40"/>
      <c r="L16" s="41"/>
      <c r="M16" s="41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38"/>
      <c r="AC16" s="38"/>
      <c r="AD16" s="43"/>
      <c r="AE16" s="43"/>
      <c r="AF16" s="44"/>
      <c r="AG16" s="44"/>
      <c r="AH16" s="44"/>
      <c r="AI16" s="43"/>
      <c r="AJ16" s="43"/>
      <c r="AK16" s="44"/>
      <c r="AL16" s="44"/>
      <c r="AM16" s="42"/>
      <c r="AN16" s="42">
        <v>5</v>
      </c>
      <c r="AO16" s="45"/>
      <c r="AP16" s="46"/>
      <c r="AQ16" s="48"/>
      <c r="AR16" s="45"/>
      <c r="AS16" s="45"/>
      <c r="AT16" s="45"/>
      <c r="AU16" s="45"/>
      <c r="AV16" s="45"/>
      <c r="AW16" s="45"/>
      <c r="AX16" s="45"/>
    </row>
    <row r="17" spans="1:50" s="16" customFormat="1" ht="30" customHeight="1">
      <c r="A17" s="28">
        <v>12</v>
      </c>
      <c r="B17" s="29"/>
      <c r="C17" s="28"/>
      <c r="D17" s="28"/>
      <c r="E17" s="28"/>
      <c r="F17" s="28"/>
      <c r="G17" s="28"/>
      <c r="H17" s="28"/>
      <c r="I17" s="29"/>
      <c r="J17" s="29"/>
      <c r="K17" s="31"/>
      <c r="L17" s="30"/>
      <c r="M17" s="30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29"/>
      <c r="AC17" s="29"/>
      <c r="AD17" s="36"/>
      <c r="AE17" s="34"/>
      <c r="AF17" s="36"/>
      <c r="AG17" s="36"/>
      <c r="AH17" s="34"/>
      <c r="AI17" s="32"/>
      <c r="AJ17" s="32"/>
      <c r="AK17" s="32"/>
      <c r="AL17" s="32"/>
      <c r="AM17" s="32"/>
      <c r="AN17" s="32">
        <v>7</v>
      </c>
      <c r="AO17" s="35"/>
      <c r="AP17" s="37"/>
      <c r="AQ17" s="47"/>
      <c r="AR17" s="35"/>
      <c r="AS17" s="35"/>
      <c r="AT17" s="35"/>
      <c r="AU17" s="35"/>
      <c r="AV17" s="35"/>
      <c r="AW17" s="35"/>
      <c r="AX17" s="35"/>
    </row>
    <row r="18" spans="1:50" s="17" customFormat="1" ht="30" customHeight="1">
      <c r="A18" s="28">
        <v>13</v>
      </c>
      <c r="B18" s="29"/>
      <c r="C18" s="28"/>
      <c r="D18" s="28"/>
      <c r="E18" s="28"/>
      <c r="F18" s="28"/>
      <c r="G18" s="28"/>
      <c r="H18" s="28"/>
      <c r="I18" s="29"/>
      <c r="J18" s="29"/>
      <c r="K18" s="31"/>
      <c r="L18" s="30"/>
      <c r="M18" s="30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29"/>
      <c r="AC18" s="29"/>
      <c r="AD18" s="36"/>
      <c r="AE18" s="36"/>
      <c r="AF18" s="36"/>
      <c r="AG18" s="36"/>
      <c r="AH18" s="34"/>
      <c r="AI18" s="32"/>
      <c r="AJ18" s="32"/>
      <c r="AK18" s="32"/>
      <c r="AL18" s="32"/>
      <c r="AM18" s="32"/>
      <c r="AN18" s="32">
        <v>6</v>
      </c>
      <c r="AO18" s="45"/>
      <c r="AP18" s="46"/>
      <c r="AQ18" s="48"/>
      <c r="AR18" s="45"/>
      <c r="AS18" s="45"/>
      <c r="AT18" s="45"/>
      <c r="AU18" s="45"/>
      <c r="AV18" s="45"/>
      <c r="AW18" s="45"/>
      <c r="AX18" s="45"/>
    </row>
    <row r="19" spans="1:50" s="17" customFormat="1" ht="40" customHeight="1">
      <c r="A19" s="28">
        <v>14</v>
      </c>
      <c r="B19" s="29"/>
      <c r="C19" s="30"/>
      <c r="D19" s="30"/>
      <c r="E19" s="30"/>
      <c r="F19" s="30"/>
      <c r="G19" s="30"/>
      <c r="H19" s="30"/>
      <c r="I19" s="29"/>
      <c r="J19" s="29"/>
      <c r="K19" s="31"/>
      <c r="L19" s="30"/>
      <c r="M19" s="30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29"/>
      <c r="AC19" s="29"/>
      <c r="AD19" s="36"/>
      <c r="AE19" s="34"/>
      <c r="AF19" s="34"/>
      <c r="AG19" s="34"/>
      <c r="AH19" s="34"/>
      <c r="AI19" s="32"/>
      <c r="AJ19" s="32"/>
      <c r="AK19" s="32"/>
      <c r="AL19" s="32"/>
      <c r="AM19" s="32"/>
      <c r="AN19" s="32">
        <v>4</v>
      </c>
      <c r="AO19" s="45"/>
      <c r="AP19" s="46"/>
      <c r="AQ19" s="45"/>
      <c r="AR19" s="45"/>
      <c r="AS19" s="45"/>
      <c r="AT19" s="45"/>
      <c r="AU19" s="45"/>
      <c r="AV19" s="45"/>
      <c r="AW19" s="45"/>
      <c r="AX19" s="45"/>
    </row>
    <row r="20" spans="1:50" s="17" customFormat="1" ht="33" customHeight="1">
      <c r="A20" s="28">
        <v>15</v>
      </c>
      <c r="B20" s="29"/>
      <c r="C20" s="28"/>
      <c r="D20" s="28"/>
      <c r="E20" s="28"/>
      <c r="F20" s="28"/>
      <c r="G20" s="28"/>
      <c r="H20" s="28"/>
      <c r="I20" s="29"/>
      <c r="J20" s="29"/>
      <c r="K20" s="31"/>
      <c r="L20" s="30"/>
      <c r="M20" s="30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29"/>
      <c r="AC20" s="29"/>
      <c r="AD20" s="34"/>
      <c r="AE20" s="34"/>
      <c r="AF20" s="34"/>
      <c r="AG20" s="34"/>
      <c r="AH20" s="34"/>
      <c r="AI20" s="32"/>
      <c r="AJ20" s="32"/>
      <c r="AK20" s="32"/>
      <c r="AL20" s="32"/>
      <c r="AM20" s="32"/>
      <c r="AN20" s="32">
        <v>9</v>
      </c>
      <c r="AO20" s="45"/>
      <c r="AP20" s="46"/>
      <c r="AQ20" s="45"/>
      <c r="AR20" s="45"/>
      <c r="AS20" s="45"/>
      <c r="AT20" s="45"/>
      <c r="AU20" s="45"/>
      <c r="AV20" s="45"/>
      <c r="AW20" s="45"/>
      <c r="AX20" s="45"/>
    </row>
    <row r="21" spans="1:50" s="17" customFormat="1" ht="30" customHeight="1">
      <c r="A21" s="28">
        <v>16</v>
      </c>
      <c r="B21" s="29"/>
      <c r="C21" s="30"/>
      <c r="D21" s="30"/>
      <c r="E21" s="30"/>
      <c r="F21" s="30"/>
      <c r="G21" s="30"/>
      <c r="H21" s="30"/>
      <c r="I21" s="29"/>
      <c r="J21" s="29"/>
      <c r="K21" s="31"/>
      <c r="L21" s="30"/>
      <c r="M21" s="30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9"/>
      <c r="AC21" s="29"/>
      <c r="AD21" s="36"/>
      <c r="AE21" s="36"/>
      <c r="AF21" s="34"/>
      <c r="AG21" s="34"/>
      <c r="AH21" s="34"/>
      <c r="AI21" s="32"/>
      <c r="AJ21" s="32"/>
      <c r="AK21" s="32"/>
      <c r="AL21" s="32"/>
      <c r="AM21" s="32"/>
      <c r="AN21" s="32">
        <v>3</v>
      </c>
      <c r="AO21" s="45"/>
      <c r="AP21" s="46"/>
      <c r="AQ21" s="45"/>
      <c r="AR21" s="45"/>
      <c r="AS21" s="45"/>
      <c r="AT21" s="45"/>
      <c r="AU21" s="45"/>
      <c r="AV21" s="45"/>
      <c r="AW21" s="45"/>
      <c r="AX21" s="45"/>
    </row>
    <row r="22" spans="1:50" s="17" customFormat="1" ht="30" customHeight="1">
      <c r="A22" s="28">
        <v>17</v>
      </c>
      <c r="B22" s="29"/>
      <c r="C22" s="30"/>
      <c r="D22" s="30"/>
      <c r="E22" s="30"/>
      <c r="F22" s="30"/>
      <c r="G22" s="30"/>
      <c r="H22" s="30"/>
      <c r="I22" s="29"/>
      <c r="J22" s="29"/>
      <c r="K22" s="31"/>
      <c r="L22" s="30"/>
      <c r="M22" s="30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9"/>
      <c r="AC22" s="29"/>
      <c r="AD22" s="34"/>
      <c r="AE22" s="36"/>
      <c r="AF22" s="34"/>
      <c r="AG22" s="34"/>
      <c r="AH22" s="34"/>
      <c r="AI22" s="32"/>
      <c r="AJ22" s="32"/>
      <c r="AK22" s="32"/>
      <c r="AL22" s="32"/>
      <c r="AM22" s="32"/>
      <c r="AN22" s="32">
        <v>2</v>
      </c>
      <c r="AO22" s="45"/>
      <c r="AP22" s="46"/>
      <c r="AQ22" s="45"/>
      <c r="AR22" s="45"/>
      <c r="AS22" s="45"/>
      <c r="AT22" s="45"/>
      <c r="AU22" s="45"/>
      <c r="AV22" s="45"/>
      <c r="AW22" s="45"/>
      <c r="AX22" s="45"/>
    </row>
    <row r="23" spans="1:50" s="17" customFormat="1" ht="30" customHeight="1">
      <c r="A23" s="28">
        <v>18</v>
      </c>
      <c r="B23" s="29"/>
      <c r="C23" s="30"/>
      <c r="D23" s="30"/>
      <c r="E23" s="30"/>
      <c r="F23" s="30"/>
      <c r="G23" s="30"/>
      <c r="H23" s="30"/>
      <c r="I23" s="29"/>
      <c r="J23" s="29"/>
      <c r="K23" s="31"/>
      <c r="L23" s="30"/>
      <c r="M23" s="30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29"/>
      <c r="AC23" s="29"/>
      <c r="AD23" s="34"/>
      <c r="AE23" s="36"/>
      <c r="AF23" s="34"/>
      <c r="AG23" s="36"/>
      <c r="AH23" s="34"/>
      <c r="AI23" s="32"/>
      <c r="AJ23" s="32"/>
      <c r="AK23" s="32"/>
      <c r="AL23" s="32"/>
      <c r="AM23" s="32"/>
      <c r="AN23" s="32">
        <v>3</v>
      </c>
      <c r="AO23" s="45"/>
      <c r="AP23" s="46"/>
      <c r="AQ23" s="45"/>
      <c r="AR23" s="45"/>
      <c r="AS23" s="45"/>
      <c r="AT23" s="45"/>
      <c r="AU23" s="45"/>
      <c r="AV23" s="45"/>
      <c r="AW23" s="45"/>
      <c r="AX23" s="45"/>
    </row>
    <row r="24" spans="1:50" s="16" customFormat="1" ht="30" customHeight="1">
      <c r="A24" s="7">
        <v>19</v>
      </c>
      <c r="B24" s="1"/>
      <c r="C24" s="7"/>
      <c r="D24" s="7"/>
      <c r="E24" s="7"/>
      <c r="F24" s="7"/>
      <c r="G24" s="7"/>
      <c r="H24" s="7"/>
      <c r="I24" s="8"/>
      <c r="J24" s="8"/>
      <c r="K24" s="9"/>
      <c r="L24" s="1"/>
      <c r="M24" s="1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8"/>
      <c r="AC24" s="8"/>
      <c r="AD24" s="11"/>
      <c r="AE24" s="12"/>
      <c r="AF24" s="11"/>
      <c r="AG24" s="12"/>
      <c r="AH24" s="11"/>
      <c r="AI24" s="11"/>
      <c r="AJ24" s="12"/>
      <c r="AK24" s="11"/>
      <c r="AL24" s="12"/>
      <c r="AM24" s="10"/>
      <c r="AN24" s="10">
        <v>3</v>
      </c>
      <c r="AO24" s="22"/>
      <c r="AP24" s="23"/>
      <c r="AQ24" s="22"/>
      <c r="AR24" s="22"/>
      <c r="AS24" s="22"/>
      <c r="AT24" s="22"/>
      <c r="AU24" s="22"/>
      <c r="AV24" s="22"/>
      <c r="AW24" s="22"/>
      <c r="AX24" s="22"/>
    </row>
    <row r="25" spans="1:50" s="21" customFormat="1" ht="30" customHeight="1">
      <c r="A25" s="7">
        <v>20</v>
      </c>
      <c r="B25" s="1"/>
      <c r="C25" s="7"/>
      <c r="D25" s="7"/>
      <c r="E25" s="7"/>
      <c r="F25" s="7"/>
      <c r="G25" s="7"/>
      <c r="H25" s="7"/>
      <c r="I25" s="1"/>
      <c r="J25" s="1"/>
      <c r="K25" s="9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2"/>
      <c r="AE25" s="12"/>
      <c r="AF25" s="11"/>
      <c r="AG25" s="12"/>
      <c r="AH25" s="11"/>
      <c r="AI25" s="12"/>
      <c r="AJ25" s="12"/>
      <c r="AK25" s="11"/>
      <c r="AL25" s="12"/>
      <c r="AM25" s="10"/>
      <c r="AN25" s="1">
        <v>6</v>
      </c>
      <c r="AO25" s="24"/>
      <c r="AP25" s="25"/>
      <c r="AQ25" s="24"/>
      <c r="AR25" s="24"/>
      <c r="AS25" s="24"/>
      <c r="AT25" s="24"/>
      <c r="AU25" s="24"/>
      <c r="AV25" s="24"/>
      <c r="AW25" s="24"/>
      <c r="AX25" s="24"/>
    </row>
    <row r="26" spans="1:50" s="3" customFormat="1" ht="30" customHeight="1">
      <c r="A26" s="55"/>
      <c r="B26" s="8"/>
      <c r="C26" s="13" t="s">
        <v>1</v>
      </c>
      <c r="D26" s="13"/>
      <c r="E26" s="13"/>
      <c r="F26" s="13"/>
      <c r="G26" s="13"/>
      <c r="H26" s="13"/>
      <c r="I26" s="8"/>
      <c r="J26" s="8"/>
      <c r="K26" s="8"/>
      <c r="L26" s="8"/>
      <c r="M26" s="8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8"/>
      <c r="AC26" s="8"/>
      <c r="AD26" s="11">
        <f t="shared" ref="AD26:AG26" si="2">SUM(AD6:AD25)</f>
        <v>0</v>
      </c>
      <c r="AE26" s="11">
        <f t="shared" si="2"/>
        <v>0</v>
      </c>
      <c r="AF26" s="11">
        <f t="shared" si="2"/>
        <v>0</v>
      </c>
      <c r="AG26" s="11">
        <f t="shared" si="2"/>
        <v>0</v>
      </c>
      <c r="AH26" s="11"/>
      <c r="AI26" s="11"/>
      <c r="AJ26" s="11"/>
      <c r="AK26" s="11"/>
      <c r="AL26" s="26"/>
      <c r="AM26" s="10"/>
      <c r="AN26" s="10"/>
      <c r="AO26" s="55"/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50" ht="30" customHeight="1">
      <c r="A27" s="64" t="s">
        <v>46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6"/>
    </row>
  </sheetData>
  <autoFilter ref="A5:AY26"/>
  <mergeCells count="28">
    <mergeCell ref="A3:AX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O4:AT4"/>
    <mergeCell ref="AU4:AX4"/>
    <mergeCell ref="A27:AX27"/>
    <mergeCell ref="P4:R4"/>
    <mergeCell ref="S4:U4"/>
    <mergeCell ref="V4:X4"/>
    <mergeCell ref="Y4:AA4"/>
    <mergeCell ref="AB4:AB5"/>
    <mergeCell ref="AC4:AC5"/>
    <mergeCell ref="J4:J5"/>
    <mergeCell ref="K4:K5"/>
    <mergeCell ref="L4:L5"/>
    <mergeCell ref="M4:M5"/>
    <mergeCell ref="N4:N5"/>
    <mergeCell ref="O4:O5"/>
    <mergeCell ref="AH4:AH5"/>
    <mergeCell ref="AM4:AM5"/>
    <mergeCell ref="AN4:AN5"/>
  </mergeCells>
  <phoneticPr fontId="4" type="noConversion"/>
  <printOptions horizontalCentered="1"/>
  <pageMargins left="0.31496062992125984" right="0" top="0.31496062992125984" bottom="0.31496062992125984" header="0.31496062992125984" footer="0.31496062992125984"/>
  <pageSetup paperSize="8" scale="41" fitToHeight="0" orientation="landscape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数据统计表表 (2)</vt:lpstr>
      <vt:lpstr>'数据统计表表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lyj</cp:lastModifiedBy>
  <cp:revision>3</cp:revision>
  <cp:lastPrinted>2021-05-20T09:31:25Z</cp:lastPrinted>
  <dcterms:created xsi:type="dcterms:W3CDTF">2019-12-01T06:48:43Z</dcterms:created>
  <dcterms:modified xsi:type="dcterms:W3CDTF">2021-08-09T07:01:50Z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