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130" tabRatio="963" firstSheet="1" activeTab="1"/>
  </bookViews>
  <sheets>
    <sheet name="Sheet4" sheetId="12" state="hidden" r:id="rId1"/>
    <sheet name="卫生健康能力提升资金" sheetId="7" r:id="rId2"/>
    <sheet name="院前急救补助专项资金" sheetId="8" r:id="rId3"/>
    <sheet name="中医药事业传承与发展资金" sheetId="18" r:id="rId4"/>
    <sheet name="全国社会心理服务体系建设试点等保障经费" sheetId="19" r:id="rId5"/>
    <sheet name="取消药品加成等其他公立医院补助" sheetId="20" r:id="rId6"/>
    <sheet name="Sheet1" sheetId="1" r:id="rId7"/>
    <sheet name="Sheet2" sheetId="2" r:id="rId8"/>
    <sheet name="Sheet3" sheetId="3" r:id="rId9"/>
  </sheets>
  <definedNames>
    <definedName name="_xlnm._FilterDatabase" localSheetId="5" hidden="1">取消药品加成等其他公立医院补助!$A$3:$K$28</definedName>
    <definedName name="_xlnm._FilterDatabase" localSheetId="4" hidden="1">全国社会心理服务体系建设试点等保障经费!$A$3:$K$36</definedName>
    <definedName name="_xlnm._FilterDatabase" localSheetId="3" hidden="1">中医药事业传承与发展资金!$A$3:$L$28</definedName>
    <definedName name="_xlnm.Print_Area" localSheetId="1">卫生健康能力提升资金!$A$1:$K$42</definedName>
    <definedName name="_xlnm.Print_Area" localSheetId="2">院前急救补助专项资金!$A$1:$K$26</definedName>
    <definedName name="_xlnm.Print_Area" localSheetId="3">中医药事业传承与发展资金!$A$1:$K$28</definedName>
    <definedName name="_xlnm.Print_Titles" localSheetId="5">取消药品加成等其他公立医院补助!$2:$3</definedName>
    <definedName name="_xlnm.Print_Titles" localSheetId="4">全国社会心理服务体系建设试点等保障经费!$2:$3</definedName>
    <definedName name="_xlnm.Print_Titles" localSheetId="1">卫生健康能力提升资金!$2:$3</definedName>
    <definedName name="_xlnm.Print_Titles" localSheetId="2">院前急救补助专项资金!$2:$3</definedName>
    <definedName name="_xlnm.Print_Titles" localSheetId="3">中医药事业传承与发展资金!$2:$3</definedName>
  </definedNames>
  <calcPr calcId="124519"/>
</workbook>
</file>

<file path=xl/calcChain.xml><?xml version="1.0" encoding="utf-8"?>
<calcChain xmlns="http://schemas.openxmlformats.org/spreadsheetml/2006/main">
  <c r="K19" i="18"/>
  <c r="K11" i="7" l="1"/>
  <c r="M11"/>
  <c r="L11"/>
  <c r="E28" i="20" l="1"/>
  <c r="K27"/>
  <c r="K26"/>
  <c r="K25"/>
  <c r="K24"/>
  <c r="J23"/>
  <c r="K23" s="1"/>
  <c r="J22"/>
  <c r="J28" s="1"/>
  <c r="K28" s="1"/>
  <c r="K21"/>
  <c r="K20"/>
  <c r="K19"/>
  <c r="K18"/>
  <c r="K17"/>
  <c r="K16"/>
  <c r="K15"/>
  <c r="K14"/>
  <c r="K13"/>
  <c r="K12"/>
  <c r="K11"/>
  <c r="K10"/>
  <c r="K9"/>
  <c r="K8"/>
  <c r="K7"/>
  <c r="K6"/>
  <c r="K5"/>
  <c r="K4"/>
  <c r="J36" i="19"/>
  <c r="K36" s="1"/>
  <c r="E36"/>
  <c r="K35"/>
  <c r="K34"/>
  <c r="K33"/>
  <c r="K32"/>
  <c r="K31"/>
  <c r="K30"/>
  <c r="K29"/>
  <c r="K28"/>
  <c r="K27"/>
  <c r="K26"/>
  <c r="K25"/>
  <c r="K24"/>
  <c r="K23"/>
  <c r="K22"/>
  <c r="K21"/>
  <c r="K20"/>
  <c r="K19"/>
  <c r="K18"/>
  <c r="K17"/>
  <c r="K16"/>
  <c r="K15"/>
  <c r="K14"/>
  <c r="K13"/>
  <c r="K12"/>
  <c r="K11"/>
  <c r="J11"/>
  <c r="K10"/>
  <c r="K9"/>
  <c r="K8"/>
  <c r="K7"/>
  <c r="K6"/>
  <c r="K5"/>
  <c r="K4"/>
  <c r="K41" i="18"/>
  <c r="J40"/>
  <c r="K40" s="1"/>
  <c r="I40"/>
  <c r="J39"/>
  <c r="K39" s="1"/>
  <c r="I39"/>
  <c r="K38"/>
  <c r="J38"/>
  <c r="I38"/>
  <c r="H37"/>
  <c r="J37" s="1"/>
  <c r="K37" s="1"/>
  <c r="F37"/>
  <c r="I36"/>
  <c r="H36"/>
  <c r="J36" s="1"/>
  <c r="K36" s="1"/>
  <c r="H35"/>
  <c r="J35" s="1"/>
  <c r="K35" s="1"/>
  <c r="I34"/>
  <c r="H34"/>
  <c r="J34" s="1"/>
  <c r="K34" s="1"/>
  <c r="H33"/>
  <c r="J33" s="1"/>
  <c r="K33" s="1"/>
  <c r="H32"/>
  <c r="J32" s="1"/>
  <c r="K32" s="1"/>
  <c r="J28"/>
  <c r="K28" s="1"/>
  <c r="E28"/>
  <c r="K27"/>
  <c r="K26"/>
  <c r="K25"/>
  <c r="K24"/>
  <c r="K23"/>
  <c r="K22"/>
  <c r="K21"/>
  <c r="K20"/>
  <c r="K18"/>
  <c r="K17"/>
  <c r="K16"/>
  <c r="K15"/>
  <c r="K14"/>
  <c r="L13"/>
  <c r="K13"/>
  <c r="K12"/>
  <c r="K11"/>
  <c r="K10"/>
  <c r="K9"/>
  <c r="K8"/>
  <c r="K7"/>
  <c r="K6"/>
  <c r="K5"/>
  <c r="K4"/>
  <c r="J26" i="8"/>
  <c r="K23"/>
  <c r="K22"/>
  <c r="K21"/>
  <c r="K20"/>
  <c r="K19"/>
  <c r="K18"/>
  <c r="K17"/>
  <c r="K16"/>
  <c r="K15"/>
  <c r="K14"/>
  <c r="K13"/>
  <c r="K12"/>
  <c r="K11"/>
  <c r="K10"/>
  <c r="K9"/>
  <c r="K8"/>
  <c r="K7"/>
  <c r="K6"/>
  <c r="K5"/>
  <c r="K4"/>
  <c r="K39" i="7"/>
  <c r="K38"/>
  <c r="K37"/>
  <c r="K35"/>
  <c r="K34"/>
  <c r="K33"/>
  <c r="K32"/>
  <c r="K31"/>
  <c r="K30"/>
  <c r="K29"/>
  <c r="K27"/>
  <c r="K25"/>
  <c r="L23"/>
  <c r="K23"/>
  <c r="K22"/>
  <c r="K19"/>
  <c r="K18"/>
  <c r="J17"/>
  <c r="K17" s="1"/>
  <c r="K16"/>
  <c r="K14"/>
  <c r="J14"/>
  <c r="J42" s="1"/>
  <c r="K12"/>
  <c r="N11"/>
  <c r="O11" s="1"/>
  <c r="K9"/>
  <c r="K7"/>
  <c r="M23" i="12"/>
  <c r="M25" s="1"/>
  <c r="L23"/>
  <c r="K23"/>
  <c r="K25" s="1"/>
  <c r="J23"/>
  <c r="N14"/>
  <c r="N11"/>
  <c r="N23" s="1"/>
  <c r="N3"/>
  <c r="M3"/>
  <c r="L3"/>
  <c r="K3"/>
  <c r="J3"/>
  <c r="H22" s="1"/>
  <c r="I32" i="18" l="1"/>
  <c r="I35"/>
  <c r="I33"/>
  <c r="L25" i="12"/>
  <c r="E22"/>
  <c r="F22" s="1"/>
  <c r="I22"/>
  <c r="N25"/>
  <c r="H4"/>
  <c r="H5"/>
  <c r="I5" s="1"/>
  <c r="H6"/>
  <c r="H7"/>
  <c r="I7" s="1"/>
  <c r="H8"/>
  <c r="H9"/>
  <c r="I9" s="1"/>
  <c r="H10"/>
  <c r="I10" s="1"/>
  <c r="H11"/>
  <c r="I11" s="1"/>
  <c r="H12"/>
  <c r="I12" s="1"/>
  <c r="H13"/>
  <c r="H14"/>
  <c r="I14" s="1"/>
  <c r="I37" i="18"/>
  <c r="K22" i="20"/>
  <c r="H15" i="12"/>
  <c r="H16"/>
  <c r="H17"/>
  <c r="H18"/>
  <c r="H19"/>
  <c r="H20"/>
  <c r="H21"/>
  <c r="I21" s="1"/>
  <c r="J25"/>
  <c r="E10"/>
  <c r="E19" l="1"/>
  <c r="I19"/>
  <c r="E17"/>
  <c r="F17" s="1"/>
  <c r="I17"/>
  <c r="E15"/>
  <c r="I15"/>
  <c r="I13"/>
  <c r="E13"/>
  <c r="F13" s="1"/>
  <c r="H23"/>
  <c r="E20"/>
  <c r="F20" s="1"/>
  <c r="I20"/>
  <c r="E18"/>
  <c r="F18" s="1"/>
  <c r="I18"/>
  <c r="E16"/>
  <c r="F16" s="1"/>
  <c r="I16"/>
  <c r="E8"/>
  <c r="F8" s="1"/>
  <c r="I8"/>
  <c r="E6"/>
  <c r="F6" s="1"/>
  <c r="I6"/>
  <c r="E4"/>
  <c r="I4"/>
  <c r="F10"/>
  <c r="B10"/>
  <c r="B15" l="1"/>
  <c r="C15" s="1"/>
  <c r="F15"/>
  <c r="B19"/>
  <c r="C19" s="1"/>
  <c r="F19"/>
  <c r="E23"/>
  <c r="B4"/>
  <c r="C4" s="1"/>
  <c r="F4"/>
  <c r="C10"/>
  <c r="B23" l="1"/>
</calcChain>
</file>

<file path=xl/sharedStrings.xml><?xml version="1.0" encoding="utf-8"?>
<sst xmlns="http://schemas.openxmlformats.org/spreadsheetml/2006/main" count="867" uniqueCount="394">
  <si>
    <t>一级指标及分值</t>
  </si>
  <si>
    <t>加权平均得分</t>
  </si>
  <si>
    <t>得分率</t>
  </si>
  <si>
    <t>二级指标及分值</t>
  </si>
  <si>
    <t>三级指标及分值</t>
  </si>
  <si>
    <t>卫生健康能力提升资金</t>
  </si>
  <si>
    <t>院前急救补助专项资金</t>
  </si>
  <si>
    <t>社会心理服务体系建设试点等保障经费</t>
  </si>
  <si>
    <t>取消药品加成等其他公立医院补助</t>
  </si>
  <si>
    <t>合计</t>
  </si>
  <si>
    <t>决策（20分）</t>
  </si>
  <si>
    <t>项目立项（6分）</t>
  </si>
  <si>
    <t>立项依据充分性（3分）</t>
  </si>
  <si>
    <t>立项程序规范性（3分）</t>
  </si>
  <si>
    <t>绩效目标（6分）</t>
  </si>
  <si>
    <t>绩效目标合理性（3分）</t>
  </si>
  <si>
    <t>绩效目标明确性（3分）</t>
  </si>
  <si>
    <t>资金投入（8分）</t>
  </si>
  <si>
    <t>预算编制科学性（4分）</t>
  </si>
  <si>
    <t>资金分配合理性（4分）</t>
  </si>
  <si>
    <t>过程（20分）</t>
  </si>
  <si>
    <t>资金管理（8分）</t>
  </si>
  <si>
    <t>资金到位率（2分）</t>
  </si>
  <si>
    <t>预算执行率（2分）</t>
  </si>
  <si>
    <t>资金使用合规性（4分）</t>
  </si>
  <si>
    <t>组织实施（12分）</t>
  </si>
  <si>
    <t>管理制度健全性（6分）</t>
  </si>
  <si>
    <t>制度执行有效性（6分）</t>
  </si>
  <si>
    <t>产出（25分）</t>
  </si>
  <si>
    <t>产出数量（10分）</t>
  </si>
  <si>
    <t>实际完成率（10分）</t>
  </si>
  <si>
    <t>产出质量（5分）</t>
  </si>
  <si>
    <t>质量达标率（5分）</t>
  </si>
  <si>
    <t>产出时效（5分）</t>
  </si>
  <si>
    <t>完成及时率（5分）</t>
  </si>
  <si>
    <t>产出成本（5分）</t>
  </si>
  <si>
    <t>成本节约率（5分）</t>
  </si>
  <si>
    <t>效益
（35分）</t>
  </si>
  <si>
    <t>项目效益（25分）</t>
  </si>
  <si>
    <t>社会效益（25分）</t>
  </si>
  <si>
    <t>可持续影响（2分）</t>
  </si>
  <si>
    <t>政策可持续性（1分）</t>
  </si>
  <si>
    <t>项目发展机制可持续性（1分）</t>
  </si>
  <si>
    <t>满意度（8分）</t>
  </si>
  <si>
    <t>服务对象满意度（8分）</t>
  </si>
  <si>
    <t>附件1-1</t>
  </si>
  <si>
    <t>卫生健康能力提升资金项目支出指标体系</t>
  </si>
  <si>
    <t>一级
指标</t>
  </si>
  <si>
    <t>二级指标</t>
  </si>
  <si>
    <t>三级指标</t>
  </si>
  <si>
    <t>四级指标</t>
  </si>
  <si>
    <t>权重</t>
  </si>
  <si>
    <t>指标解释</t>
  </si>
  <si>
    <t>标杆值</t>
  </si>
  <si>
    <t>评分标准</t>
  </si>
  <si>
    <t>评分依据</t>
  </si>
  <si>
    <t>得分</t>
  </si>
  <si>
    <t>备注</t>
  </si>
  <si>
    <t>决策
（20分）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</si>
  <si>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</si>
  <si>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</si>
  <si>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</si>
  <si>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</si>
  <si>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</si>
  <si>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项目立项依据充分、规范、全面，符合国家法律法规、国民经济发展规划和相关政策，符合行业发展规划和政策要求。</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</si>
  <si>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</si>
  <si>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</si>
  <si>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</si>
  <si>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</si>
  <si>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项目申请、设立过程规范，项目资金申请、批复文件齐全。</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</si>
  <si>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</si>
  <si>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</si>
  <si>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</si>
  <si>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</si>
  <si>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根据取得的专项资金绩效目标批复表，绩效目标为开展全市区域医疗中心各相关承建医院人才引进培养、医疗科研设备建设、新获批国家级重点专科的社会办医疗机构奖励、住院医师规范化培训、重点学科建设和人才培养、基层医疗卫生机构特色专科建设等工作，争创或共建1个综合类别国家区域医疗中心，提升我市卫生健康保障能力。项目绩效目标具有合理性，与预算确定的投资额匹配。</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</si>
  <si>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</si>
  <si>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</si>
  <si>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</si>
  <si>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</si>
  <si>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三级指标区域医疗中心项目绩效目标不明确，未将目标细化分解，指标值不清晰。扣
0.67分即3*2/3*(3108/9258)=0.67。</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</si>
  <si>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</si>
  <si>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</si>
  <si>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</si>
  <si>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</si>
  <si>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根据取得的预算申请资料、现场检查、访谈情况，项目预算已经过科学论证，预算内容与项目内容匹配，预算额度测算依据充分，预算确定的项目投资额与工作任务相匹配。</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</si>
  <si>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</si>
  <si>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</si>
  <si>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①项目资金分配有测算依据得2分；
②根据预算安排内容与专项资金的设立目的及年度工作重点的匹配程度判断，得2分，每发现一项不匹配则不得分。</t>
  </si>
  <si>
    <t>根据取得的预算申请资料，项目资金分配有测算依据；预算安排内容与专项资金的设立目的及年度工作重点相匹配。</t>
  </si>
  <si>
    <t>过程
（20分）</t>
  </si>
  <si>
    <t>资金到位率</t>
  </si>
  <si>
    <t>实际到位资金与预算资金的比率，用以反映和考核2020年度资金落实情况对项目实施的总体保障程度。资金到位率=（实际到位资金/预算资金）*100%。</t>
  </si>
  <si>
    <t>资金到位率达100%得相应权重的100%，每下降1%扣5%权重，扣完相应权重为止。</t>
  </si>
  <si>
    <t>资金到位率=（实际到位资金/预算到位资金）×100%=（9258/9258）×100%=100%</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</si>
  <si>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</si>
  <si>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</si>
  <si>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</si>
  <si>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</si>
  <si>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</si>
  <si>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</si>
  <si>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</si>
  <si>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根据询问、查阅原始单据等程序发现专项资金已经设立专户进行核算，财务管理制度具备专项资金管理办法。</t>
  </si>
  <si>
    <t>提供中医医院资金明细账，办法的管理条例</t>
  </si>
  <si>
    <t>组织实施（12分） </t>
  </si>
  <si>
    <t xml:space="preserve"> 管理制度
健全性</t>
  </si>
  <si>
    <t xml:space="preserve">项目实施单位的管理制度是否健全，是否已制定或具有相应的财务和业务管理制度，财务和业务管理制度是否合法、合规、完整。用以反映和考核财务和业务管理制度对项目顺利实施的保障情况。 </t>
  </si>
  <si>
    <t>健全</t>
  </si>
  <si>
    <t>①制定或具有相应的财务管理制度；
②制定或具有相应的业务管理制度；
③财务管理制度合法、合规、完整；
④业务管理制度合法、合规、完整。
4项各占1/4权重分，每有一项不满足，则扣除相应权重分。</t>
  </si>
  <si>
    <t>取得项目实施单位建立的财务管理制度和业务管理制度，财务管理制度和业务管理制度合法、合规、完整。</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</si>
  <si>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</si>
  <si>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</si>
  <si>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</si>
  <si>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t>
  </si>
  <si>
    <t>项目的执行有相关的签字审批流程，项目合同书、验收报告、技术鉴定等资料齐全并及时归档，项目实施的人员条件、场地设备、信息支撑等落实到位。但抽查发现项目实施单位青岛大学附属医院A类重点学科（肿瘤学科）报销15784.64元版面费，不符合《关于印发&lt;青岛市医疗卫生重点学科建设和资金管理办法&gt;的通知》（青卫科教字〔2019〕5号）文件“资金开支项目中不含成果资助出版、版面费、专利申请等费用”的规定。扣1.5分。</t>
  </si>
  <si>
    <t>产出
(25分)</t>
  </si>
  <si>
    <t>实际完成率</t>
  </si>
  <si>
    <t>争创或共建综合类别国家区域医疗中心阶段完成率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</si>
  <si>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</si>
  <si>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</si>
  <si>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根据现场抽查资料和访谈，争创或共建综合类别国家区域医疗中心1个，有11家医院参与共建，基本完成了方案设定的阶段性绩效目标。</t>
  </si>
  <si>
    <t>2、青医附院培训费200万元未执行完，未交回财政</t>
  </si>
  <si>
    <t>评选、建设重点学科及培养优秀人才工作完成率</t>
  </si>
  <si>
    <t>根据现场检查资料和访谈，2020年度评审、资助市级A类重点学科12个、市级B类重点学科60个、学科带头人60人、优秀青年医学人才90人，实现了目标值，完成率100%。</t>
  </si>
  <si>
    <t>设备购置修缮工作完成率</t>
  </si>
  <si>
    <t>19家参与</t>
  </si>
  <si>
    <t>资助住院医师规范化培训学员工作完成率</t>
  </si>
  <si>
    <t>根据卫健委提供资料及现场检查、访谈情况，资助住院医师规范化培训学员666人，指标值666人，实际完成率100%。</t>
  </si>
  <si>
    <t>社会办医政府专项奖补工作完成率</t>
  </si>
  <si>
    <t>2018年5月，青岛开泰耳鼻喉头颈外科医院通过验收成为国家临床重点专科，根据《关于加快社会办医和促进健康服务业发展的若干意见》（青政办发〔2016〕12号）要求，应给予其一次性500万元奖励，2020年度该项奖补工作已完成，完成率100%。</t>
  </si>
  <si>
    <t>评选并发放岛城基层名医、基层特色专科补助工作完成率</t>
  </si>
  <si>
    <t>根据卫健委提供资料及现场检查资料、访谈情况，2020年度评选并发放补助“岛城基层名医”50人（其中7人被评为齐鲁基层名医），完成指标值为50人，实际完成率100%；评选并发放补助“基层特色专科”科室50个，指标值50个，实际完成率100%。</t>
  </si>
  <si>
    <t>质量达标率</t>
  </si>
  <si>
    <t>全市区域医疗中心参建医疗机构阶段性参建目标完成符合度</t>
  </si>
  <si>
    <t xml:space="preserve">根据参建单位《区域医疗中心工作方案》中规定的2020年度完成的建设计划与年度工作报告进行评价
</t>
  </si>
  <si>
    <t>与方案完全符合则得满分，每发现一项不符合则扣0.1分，扣完为止。</t>
  </si>
  <si>
    <t>根据卫健委提供资料及现场检查资料、访谈情况，共11家医院参与共建，阶段性目标均已达到。</t>
  </si>
  <si>
    <t>重点学科及人才培养项目产出成果标识注明率</t>
  </si>
  <si>
    <t xml:space="preserve">根据《关于印发&lt;青岛市医疗卫生重点学科建设和资金管理办法&gt;的通知》（青卫科教字〔2019〕5号）第二十三条：“建设单位发表、出版与学科建设资助有关的论文、著作、学术报告、鉴定以及上报成果等，均应注明“青岛市医疗卫生重点学科建设项目资助”（英文翻译：Supported by Qingdao Key Health Discipline Development Fund） 及《关于印发&lt;青岛市医疗卫生优秀人才培养项目建设和资金管理办法&gt;的通知》（青卫科教字〔2019〕6号）对带头人计划、优青计划资金资助所获得的成果或发表的文章均需标注“青岛市医疗卫生优秀人才培养项目资助”（英文翻译：Supported by Qingdao Outstanding Health Professional Development Fund） </t>
  </si>
  <si>
    <t>该项分值2分。项目产出按照文件要求标识得2分。发现有无标识现象扣1分。</t>
  </si>
  <si>
    <t>设备购置修缮项目质量合格率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</si>
  <si>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</si>
  <si>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质量达标率达100%，则得满分，每低于1%，扣除5%权重分，扣完为止。</t>
  </si>
  <si>
    <t>住院医师规范化培训年度理论、实践考核合格率</t>
  </si>
  <si>
    <t>根据卫健委提供资料及现场检查、访情况谈，住院医师规范化培训年度理论、实践考核合格率为96.09大于90%，达到指标值≥90%。</t>
  </si>
  <si>
    <t>产出时效
（5分）</t>
  </si>
  <si>
    <t>完成及时率</t>
  </si>
  <si>
    <t xml:space="preserve">争创或共建综合类别国家区域医疗中心阶段性建设成果完成率 </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</si>
  <si>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</si>
  <si>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</si>
  <si>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根据卫健委提供资料及现场检查、访谈情况，11个参加单位方案设定的阶段成果均已完成。</t>
  </si>
  <si>
    <t>数据需根据提供资料修改</t>
  </si>
  <si>
    <t>重点学科评选及人才培养补助工作完成及时率</t>
  </si>
  <si>
    <t>根据卫健委提供资料及现场检查、访谈情况，2020年度评审、资助市级A类重点学科12个、市级B类重点学科60个、学科带头人60人、优秀青年医学人才90人，及时实现了目标值，完成率100%。</t>
  </si>
  <si>
    <t>住院医师规范化培训发放补助工作完成及时率</t>
  </si>
  <si>
    <t>各项目是否均按照计划、文件批复等相关规定及时完成，用以反映和考核项目产出时效目标的实现程度。</t>
  </si>
  <si>
    <t>根据卫健委提供资料及现场检查、访谈情况，资助住院医师规范化培训学员666人，该补助工作2020年度已完成，实完成及时率100%。</t>
  </si>
  <si>
    <t>产出成本
（5分）</t>
  </si>
  <si>
    <t>成本节约率</t>
  </si>
  <si>
    <t>建设全国区域医疗中心项目成本节约率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</si>
  <si>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</si>
  <si>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</si>
  <si>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</si>
  <si>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根据卫健委提供资料及现场检查、访谈情况，建设全国区域医疗中心计划成本3108万元，实际成本2692.420元，成本节约率13.37%。</t>
  </si>
  <si>
    <t>重点学科建设及人才培养项目成本节约率</t>
  </si>
  <si>
    <t>根据卫健委提供资料及现场检查、访谈情况，重点学科建设及人才培养项目计划成本3005万元，实际成本2798.32元，成本节约率6.88%。</t>
  </si>
  <si>
    <t>设备购置修缮项目成本节约率</t>
  </si>
  <si>
    <t>根据卫健委提供资料及现场检查、访谈情况，设备购置修缮项目项目计划成本1555万元，实际成本1542.37元，成本节约率0.81%。</t>
  </si>
  <si>
    <t>住院医师规范化培训项目成本节约率</t>
  </si>
  <si>
    <t>根据卫健委提供资料及现场检查、访谈情况，住院医师规范化培训项目项目计划成本771万元，实际成本713.49元，成本节约率7.5%。</t>
  </si>
  <si>
    <t>社会办医政专项奖补项目成本节约率</t>
  </si>
  <si>
    <t>根据卫健委提供资料及现场检查、访谈情况，社会办医奖补项目计划成本500万元，实际成本500元，成本节约率0%。</t>
  </si>
  <si>
    <t>岛城基层名医、基层特色专科项目成本节约率</t>
  </si>
  <si>
    <t>根据卫健委提供资料及现场检查、访谈情况，岛城基层名医、基层特色专科补助项目计划成本319万元，实际成本319元，成本节约率0%。</t>
  </si>
  <si>
    <t>社会效益</t>
  </si>
  <si>
    <t>区域医疗中心建设对构建优质高效医疗服务体系推动</t>
  </si>
  <si>
    <t>项目阶段性目标的实现对推动我市构建优质高效医疗服务体系的作用是否明显</t>
  </si>
  <si>
    <t>明显</t>
  </si>
  <si>
    <t>评价标准：项目阶段性目标的实现对推动我市构建优质高效医疗服务体系的作用明显得满分、较明显得6分、不十分明显得4分。</t>
  </si>
  <si>
    <t>根据现场获取资料和访谈，参与共建全市区域医疗中心的各相关承建医院，从医院基础建设、设备完善、学科建设等方向上入手，对相应医疗、科研设备进行升级，引进了院士团队及高层次人才。年度目标基本实现，由于项目尚在第一阶段，对构建优质高效医疗服务体系推动作用尚不十分明显。</t>
  </si>
  <si>
    <t>提升临床医学技术水平和公共卫生保障能力</t>
  </si>
  <si>
    <t>项目运行对提高临床医学技术水平和公共卫生保障能力的作用是否明显</t>
  </si>
  <si>
    <t>评价标准：项目运行对提提高临床医学技术水平和公共卫生保障能力的作用明显得满分、较明显得80%权重分、不明显0分。</t>
  </si>
  <si>
    <t>项目实施后有效提升临床医学技术水平和公共卫生保障能力。根据各建设（培养）单位填报数据，2020年参与重点学科及人才培养建设单位共发表论文1451篇，科研立项240项，获奖155项，完成著作114项，申请专利278项。项目在完善设备的同时，通过引进知名专家，精进技术水平，进一步提升临床技术水平及诊疗能力，取得了良好的社会效益。</t>
  </si>
  <si>
    <t>人才队伍建设提升医疗人才素质</t>
  </si>
  <si>
    <t>项目实施后，对人才队伍建设提升医疗人才素质作用是否明显</t>
  </si>
  <si>
    <t>显著</t>
  </si>
  <si>
    <t>评价标准：项目运行对人才队伍建设提升医疗人才素质作用明显得满分、较明显得80%权重分、不明显0分。</t>
  </si>
  <si>
    <t>项目实施逐步构建起青岛市定位明晰、层次分明、衔接有序的医学人才培养体系，为全市医疗卫生机构骨干人才搭建了职业阶梯，提高了医疗机构人才素质，根据卫健委提供的统计数据：2020年度（培养）单位共培养硕士生582名，博士生116名，规培生1925名，实习生2316名，接受进修333人次。</t>
  </si>
  <si>
    <t>提高基层医疗卫生机构服务能力和水平</t>
  </si>
  <si>
    <t>项目实施后，对提高基层医疗卫生机构服务能力和水平作用是否明显</t>
  </si>
  <si>
    <t>根据获取的资料和访谈，基层名医和基层特色专科的评选及补助项目运行，对稳定基层医疗人员队伍，提升基层特色学科的服务能力起到了积极的作用，具有良好的社会效益。</t>
  </si>
  <si>
    <t>可持续影响（2）</t>
  </si>
  <si>
    <t>政策
可持续性</t>
  </si>
  <si>
    <t>项目后续运行政策不断完善</t>
  </si>
  <si>
    <t>考察项目后续运行及成效发挥的可持续影响情况。</t>
  </si>
  <si>
    <t>可持续</t>
  </si>
  <si>
    <t>项目运行政策不断完善，可持续性效果好。</t>
  </si>
  <si>
    <t>为确保项目高效实施，青岛市卫生健康委员会、青岛市财政局印发《青岛市医疗卫生重点学科建设和资金管理办法》（青卫科教字〔2019〕5号）和《青岛市医疗卫生优秀人才培养项目建设和资金管理办法》（青卫科教字〔2019〕6号），办法内对部门职责、申报条件、经费使用范围等内容进行了修改完善。政策可持续效果良好。</t>
  </si>
  <si>
    <t>项目发展机制可持续性</t>
  </si>
  <si>
    <t>项目运转形成了可持续发展的机制</t>
  </si>
  <si>
    <t>考察项目运转是否形成了可持续发展的机制</t>
  </si>
  <si>
    <t>项目运行后队伍建设、制度的保障不断完善，运行机制可持续。</t>
  </si>
  <si>
    <t>建设单位按照相关制度的规定，积极推动项目运行，解决建设过程中遇到的困难，并提供资源和制度保障，形象了良好的运行机制。</t>
  </si>
  <si>
    <t>满意度
（8分）</t>
  </si>
  <si>
    <t>服务对象
满意度</t>
  </si>
  <si>
    <t>重点学科团队及优秀人才满意度</t>
  </si>
  <si>
    <t>考察社会公众或服务对象对项目实施效果的满意程度。社会公众或服务对象是指因该项目实施而受到影响的部门（单位）、群体或个人。一般采取社会调查的方式。</t>
  </si>
  <si>
    <t>评价标准：服务对象满意度达80%，则得满分，每降低1%，扣除5%权重分。</t>
  </si>
  <si>
    <t>根据调查问卷，服务对象满意度达80%以上。</t>
  </si>
  <si>
    <t>住院医师规范化培训学员满意度</t>
  </si>
  <si>
    <t>附件1-2</t>
  </si>
  <si>
    <t>院前急救补助专项资金项目支出指标体系</t>
  </si>
  <si>
    <t>根据取得的专项资金绩效目标批复表，绩效目标通过对院前急救机构的补助，提高急、危、重病人的抢救成功率，进一步完善院前急救体系。项目绩效目标具有合理性，与预算确定的投资额匹配。</t>
  </si>
  <si>
    <t>具体绩效目标：对53家医疗机构承担的院前急救任务实施补助。
绩效指标清晰、可衡量、与项目年度计划书相对应。</t>
  </si>
  <si>
    <t>根据卫健委提供的预算申请资料和现场检查、访谈情况，项目预算已经过科学论证，预算的编制具有合理性。</t>
  </si>
  <si>
    <t>①项目资金分配有测算依据得1/2权重分；
②根据预算安排内容与专项资金的设立目的及年度工作重点的匹配程度判断，分别得年度剩余权重的100%、75%、50%、25%和0%。</t>
  </si>
  <si>
    <t>根据取得的预算申请资料，项目已经过测算，测算依据充分。</t>
  </si>
  <si>
    <t>资金到位率=（实际到位资金/预算到位资金）×100%=（621/621）×100%=100%。</t>
  </si>
  <si>
    <t>根据询问、查阅原始单据等程序发现实际到位的资金已全部对外支付。</t>
  </si>
  <si>
    <t>项目实施单位的管理制度是否健全，是否已制定或具有相应的财务和业务管理制度，财务和业务管理制度是否合法、合规、完整。用以反映和考核财务和业务管理制度对项目顺利实施的保障情况。</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</si>
  <si>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</si>
  <si>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</si>
  <si>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项目的执行有相关的签字审批流程，项目合同书、验收报告、技术鉴定等资料齐全并及时归档，项目实施的人员条件、场地设备、信息支撑等落实到位。</t>
  </si>
  <si>
    <t>补助院前急救医疗机构工作完成率</t>
  </si>
  <si>
    <t>根据卫健委提供的资料及现场检查、访谈情况，2020年度补助院前急救医疗机构53个，指标值为53个，实际完成率为100%。</t>
  </si>
  <si>
    <t>出车次数</t>
  </si>
  <si>
    <t>根据卫健委提供的资料及现场检查、访谈情况，实际出车次数为 12.72万次，指标值为10.8万次 ，实际完成率为117.78%。</t>
  </si>
  <si>
    <t>危重病现场及途中处理率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</si>
  <si>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</si>
  <si>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根据卫健委提供的资料及现场检查、访谈情况，危重病现场及途中处理率为100 %，达到指标值100%。</t>
  </si>
  <si>
    <t>派车速度达标率</t>
  </si>
  <si>
    <t>根据卫健委提供的资料及现场检查、访谈情况，派车速度平均1分18秒，指标值为1分钟，派车速度质量达标率为1/1.3=76.92%,扣除权重为（1-76.92%）*5=115%，得0分。</t>
  </si>
  <si>
    <t>发放补助及时率</t>
  </si>
  <si>
    <t>根据卫健委提供的资料及现场检查、访谈情况，发放补助完成时间为2020年5月底，指标值 2020年6月底之前完成，完成及时率达100%。</t>
  </si>
  <si>
    <t>院前急救补助项目成本节约率</t>
  </si>
  <si>
    <t>根据卫健委提供的资料及现场检查、访谈情况，院前急救项目计划成本621万元，实际成本621万元，节约率为0%。</t>
  </si>
  <si>
    <t>急救响应及时性</t>
  </si>
  <si>
    <t>项目运行对进一步完善院前急救体系的作用是否明显</t>
  </si>
  <si>
    <t>评价标准：出车率100%，则得满分，每低于1%，扣除5%权重分，扣完为止。。</t>
  </si>
  <si>
    <t>根据卫健委提供的资料及现场检查、访谈情况，2020年度出车次数12.72万次，出车率100%，急救响应及时，对进一步完善院前急救体系有着积极的影响作用，取得了良好的社会效益。</t>
  </si>
  <si>
    <t>急、危、重病人的抢救成功率同比增长率</t>
  </si>
  <si>
    <t xml:space="preserve">
评价标准：同比有增长，先得75%权重分，每增长1%，再得5%权重分，得满为止；未增长不得分</t>
  </si>
  <si>
    <t>根据卫健委提供的资料及现场检查、访谈情况，2020年度急、危、重病人的抢救成功率97.5%，同比增长1.3%。指标值同比增长5%。</t>
  </si>
  <si>
    <t>政策可持续性</t>
  </si>
  <si>
    <t>项目后续运行政策保障</t>
  </si>
  <si>
    <t>项目运行政策具有可持续性</t>
  </si>
  <si>
    <t>为完善院前急救体系，提高院前急救服务能力，满足人民群众院前急救医疗服务需求，青岛市卫生和计划生育委员会 青岛市财政局颁发《关于印发青岛市强化院前急救服务体系实施方案的通知》（青卫医政字〔2017〕29号），通知对急救单元的建设标准、建设地点、补助方式、资金安排等进行了规定，政策具有可持续性。</t>
  </si>
  <si>
    <t>项目运行形成了可持续发展机制</t>
  </si>
  <si>
    <t>项目发展机制具有可持续性</t>
  </si>
  <si>
    <t>项目单位根据《关于印发青岛市强化院前急救服务体系实施方案的通知》（青卫医政字〔2017〕29号）要求，在实际工作中严格执行文件规定的考核制度，结合工作实际，根据《青岛市社会急救医疗管理规定》不断完善运行机制。</t>
  </si>
  <si>
    <t>服务对象满意度</t>
  </si>
  <si>
    <t>评价标准：服务对象满意度达85%，则得满分，每增加1%，扣除5%权重分。</t>
  </si>
  <si>
    <t>根据调查问卷，服务对象满意度达85%以上。</t>
  </si>
  <si>
    <t>附件1-3</t>
  </si>
  <si>
    <t>中医药事业传承与发展资金项目支出指标体系</t>
  </si>
  <si>
    <t>打造1个在全省乃至全国有影响力的省级中医专科专病诊疗中心，挖掘民间中医专病（专技），锤炼中医优势病种，培养传承型中医药人才，挖掘推广中医药特色诊疗技术，在全市建设一批中医临床科室、中药房集中设置的国药坊、中医药文化氛围浓郁并相对独立的国医馆，并在此基础上打造中医药特色专科（专病、专技）诊疗能力强、辐射带动作用明显的精品国医馆。</t>
  </si>
  <si>
    <t>根据取得的预算申请资料，项目预算已经过科学论证，预算内容与项目内容匹配，预算额度测算依据充分，预算的编制具有合理性。</t>
  </si>
  <si>
    <t>实际到位资金与预算资金的比率，用以反映和考核2019年度资金落实情况对项目实施的总体保障程度。资金到位率=（实际到位资金/预算资金）*100%。</t>
  </si>
  <si>
    <t>资金到位率=（实际到位资金/预算到位资金）×100%=（738/738）×100%=100%。</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</si>
  <si>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</si>
  <si>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根据访谈和现场检查资料，省级中医专科专病诊疗中心项目调整及支出调整手续不完备。</t>
  </si>
  <si>
    <t>中医专病（专技）门诊完成率</t>
  </si>
  <si>
    <t>根据现场检查资料，该项支出属于后奖补形式，实际完成率100%。</t>
  </si>
  <si>
    <t>名中医工作室完成率</t>
  </si>
  <si>
    <t>挖掘中医药特色诊疗技术达标率</t>
  </si>
  <si>
    <t>根据现场检查资料，挖掘中医药特色诊疗技术19项，目标值为19项，质量达标率 100%。</t>
  </si>
  <si>
    <t>锤炼市级以上水平的中医优势病种达标率</t>
  </si>
  <si>
    <t>根据现场检查资料，锤炼市级以上水平的中医优势病种11项，目标值11项，质量达标率100%。</t>
  </si>
  <si>
    <t>省级中医专科专病诊疗中心数量任务完成时限及时率</t>
  </si>
  <si>
    <t>中医专病（专技）门诊数量任务完成时限及时率</t>
  </si>
  <si>
    <t>根据现场检查资料及访谈，该指标值均在2020年12月底之前完成。</t>
  </si>
  <si>
    <t>名中医工作室完成数量任务完成时限及时率</t>
  </si>
  <si>
    <t>根据现场检查资料及访谈，该指标值2020年12月底之前完成。</t>
  </si>
  <si>
    <t>省级中医专科专病诊疗中心补助资金节约率</t>
  </si>
  <si>
    <t>根据现场检查资料，省级中医专科专病诊疗中心补助资金实际成本为106.7万元，计划成本为250万元，成本节约率为57.32%。</t>
  </si>
  <si>
    <t>健康教育或科普讲座</t>
  </si>
  <si>
    <t>讲座对提高社会群众卫生健康意识作用是否明显</t>
  </si>
  <si>
    <t>治疗副作用降低程度为显著则得满分，一般则得50%，不显著则得0分。</t>
  </si>
  <si>
    <t>根据现场检查资料及访谈，开展健康教育或科普讲座对提高社会群众卫生健康意识作用明显。</t>
  </si>
  <si>
    <t>治疗副作用降低程度</t>
  </si>
  <si>
    <t>相比较西药治疗，采用中医诊疗技术治疗副作用是否显著降低</t>
  </si>
  <si>
    <t>根据现场访谈以及针对患者的调查问卷，治疗副作用降低程度显著。</t>
  </si>
  <si>
    <t>可持续
影响
（2分）</t>
  </si>
  <si>
    <t>根据现场检查资料及访谈，中医发展制定的政策具有可持续性，具有长期性。</t>
  </si>
  <si>
    <t>考察项目运转是否形成了可持续发展的机制。</t>
  </si>
  <si>
    <t>根据现场检查资料及访谈，中医发展在中医人才发展上具有持续性。</t>
  </si>
  <si>
    <t>群众满意度</t>
  </si>
  <si>
    <t>服务对象满意度达90%，则得满分，每降低1%，扣除5%权重分，扣完为止。</t>
  </si>
  <si>
    <t>根据对患者调查问卷，群众满意度达80.9%，指标值为≥90%。</t>
  </si>
  <si>
    <t>未完成率</t>
  </si>
  <si>
    <t>完成率</t>
  </si>
  <si>
    <t>附件1-4</t>
  </si>
  <si>
    <t>根据取得的专项资金绩效目标批复表，绩效目标为开展全国社会心理服务体系建设试点和医改工作等，对于我市心理服务体系建设和深化医改工作的推进具有重要意义。目绩效目标具有合理性，与预算确定的投资额匹配。</t>
  </si>
  <si>
    <t xml:space="preserve">具体绩效目标：
1、建成社会心理服务平台1个；
2、开展媒体宣传20次；
3、开展心理六进活动100场；
4、编印医改政策汇编1000册；
5、改革政策知晓率≥80%
</t>
  </si>
  <si>
    <t>根据取得的预算申请资料，项目预算已经过科学论证，预算的编制具有合理性。</t>
  </si>
  <si>
    <t>资金到位率=（实际到位资金/预算到位资金）×100%=（1196/1196）×100%=100%</t>
  </si>
  <si>
    <t>根据获取的资料，预算执行率=（实际支出金额/实际到位资金）×100%=（1081.22/1196）×100%=90.40%。</t>
  </si>
  <si>
    <t>建成社会心理服务平台完成率</t>
  </si>
  <si>
    <t>根据现场检查资料，建成社会心理服务平台1个，指标值为1个，实际完成率100%</t>
  </si>
  <si>
    <t>开展媒体宣传完成率</t>
  </si>
  <si>
    <t>根据现场检查资料，开展媒体宣传20次，指标值20次 ，实际完成率100%。</t>
  </si>
  <si>
    <t>开展心理六进活动完成率</t>
  </si>
  <si>
    <t>根据现场检查资料，开展心理六进活动110场，指标值100场，实际完成率100%。</t>
  </si>
  <si>
    <t>全国社会心理服务体系建设试点工作督导完成率</t>
  </si>
  <si>
    <t>根据现场检查资料，全国社会心理服务体系建设试点工作督导2次，指标值2次，实际完成率100%。</t>
  </si>
  <si>
    <t>编印医改政策汇编完成率</t>
  </si>
  <si>
    <t>根据现场检查资料，编印医改政策汇编600册，指标值1000册，实际完成率60%。</t>
  </si>
  <si>
    <t>严重精神健康患者管理率</t>
  </si>
  <si>
    <t>≥80%</t>
  </si>
  <si>
    <t>根据现场检查资料及访谈，严重精神健康患者管理率2020年12月达到96.03%，国家卫健委规定指标值为≥80%，质量达标率100%。</t>
  </si>
  <si>
    <t>社会心理服务平台质量达标率</t>
  </si>
  <si>
    <t>根据现场检查资料及访谈，社会心理服务平台于2020年12月14日验收，相关技术标准均合格，质量达标率100%。</t>
  </si>
  <si>
    <t>编印医改政策汇编、心理健康宣传材料等质量达标率</t>
  </si>
  <si>
    <t>≥95%</t>
  </si>
  <si>
    <t>根据现场检查资料及访谈，编印医改政策汇编印刷合格率为100%，指标值为≥95%，质量达标率为100%。</t>
  </si>
  <si>
    <t>建成社会心理服务平台完成及时率</t>
  </si>
  <si>
    <t>根据现场检查资料和访谈，社会心理服务平台于2020年12月14日进行验收，完成及时率100%。</t>
  </si>
  <si>
    <t>开展媒体宣传完成及时率</t>
  </si>
  <si>
    <t>根据现场检查资料和访谈，媒体宣传均于2020年12月31日前完成，完成及时率100%。</t>
  </si>
  <si>
    <t>开展心理六进活动完成及时率</t>
  </si>
  <si>
    <t>根据现场检查资料和访谈，六进活动均于2020年12月31日前完成，完成及时率100%</t>
  </si>
  <si>
    <t>全国社会心理服务体系建设试点工作督导完成及时率</t>
  </si>
  <si>
    <t>根据现场检查资料和访谈，全国社会心理服务体系建设试点工作督导于2020年12月31日前完成，完成及时率100%</t>
  </si>
  <si>
    <t>编印医改政策汇编完成及时率</t>
  </si>
  <si>
    <t>根据现场检查资料和访谈，编印医改政策汇编于2020年12月10日验收，完成及时率100%。</t>
  </si>
  <si>
    <t>全国社会心理服务体系建设试点经费项目成本节约率</t>
  </si>
  <si>
    <t>根据现场检查资料，2020年度全国社会心理服务体系建设试点等保障经费项目实际成本为600.73万元，计划成本为608万元，成本节约率为1.2%。</t>
  </si>
  <si>
    <t>医改工作经费项目成本节约率</t>
  </si>
  <si>
    <t>根据现场检查资料，2020年度医改工作经费项目实际成本为77.49万元，计划成本为185万元，成本节约率为58.11%。</t>
  </si>
  <si>
    <t>医疗改革政策知晓率</t>
  </si>
  <si>
    <t>医疗改革工作对进一步推进我市深化医改各项任务落地见效提升是否显著。</t>
  </si>
  <si>
    <t>了解相关改革政策占比达80%以上，则得满分，每低于1%，扣除5%权重分，扣完为止。</t>
  </si>
  <si>
    <t>根据对群众进行调查问卷，综合得分为59.86%，指标值为≥80% 。</t>
  </si>
  <si>
    <t>规范运行24小时心理援助热线</t>
  </si>
  <si>
    <t>规范运行24小时心理援助热线对社会心理服务水平提升是否显著。</t>
  </si>
  <si>
    <t>实现了心理援助热线24小时开通；每班次2人一组，能同时接听2部电话要求得满分，一项不符合，扣50%权重分，扣完为止。</t>
  </si>
  <si>
    <t>社会心理服务平台区市覆盖率</t>
  </si>
  <si>
    <t>社会心理服务平台区市覆盖情况对社会心理服务水平提升是否显著。</t>
  </si>
  <si>
    <t>社会心理服务平台区市覆盖率达100%，则得满分，每低于1%，扣除5%权重分，扣完为止。</t>
  </si>
  <si>
    <t>截至2020年12月31日，社会心理服务平台已实现区市覆盖率100%。</t>
  </si>
  <si>
    <t>项目运行政策具有可持续性。</t>
  </si>
  <si>
    <t>根据现场检查资料及访谈，公立医院综合改革项目、全国社会心理服务体系建设试点项目制定的政策具有可持续性。</t>
  </si>
  <si>
    <t>项目发展机制具有可持续性。</t>
  </si>
  <si>
    <t>根据现场检查资料及访谈，公立医院综合改革项目、全国社会心理服务体系建设试点项目均形成了良好的可持续发展运行机制，并不断完善。</t>
  </si>
  <si>
    <t>服务对象满意度达95%，则得满分，每降低1%，扣除5%权重分，扣完为止。</t>
  </si>
  <si>
    <t>经核查并统计医院提供的相关问卷，群众满意度98%。</t>
  </si>
  <si>
    <t>附件1-5</t>
  </si>
  <si>
    <t>取消药品加成等其他公立医院补助项目支出指标体系</t>
  </si>
  <si>
    <t>用于补助卫生支农和公立医院取消药品加成，促进相关政策顺利落实和实施。</t>
  </si>
  <si>
    <t>具体绩效目标：
1、符合发放补助城市支援医院派出中级以上职称医师人数≥80人；
2、支农医师领取补助人数 ≥200人 ；
3、取消药品加成单位数14个；
4、补助资金发放时间2020年12月底前；
5、药品加成率（中药饮片除外）。</t>
  </si>
  <si>
    <t>资金到位率=（实际到位资金/预算到位资金）×100%=（8126/8126）×100%=100%。</t>
  </si>
  <si>
    <t>根据获取的资料，预算执行率=（实际支出金额/实际到位资金）×100%=（7746.44/8126）×100%=95.33%。</t>
  </si>
  <si>
    <t>城市支援医院派出中级以上职称医师人数完成率</t>
  </si>
  <si>
    <t>取消药品加成单位数量完成率</t>
  </si>
  <si>
    <t>根据现场检查资料及访谈，取消药品加成单位14个，指标值为14个，实际完成率100%。</t>
  </si>
  <si>
    <t>派出中级以上职称医师城市支援医院覆盖率达标率</t>
  </si>
  <si>
    <t>价格补偿与财政补偿达标率</t>
  </si>
  <si>
    <t>派出中级以上职称医师及时性</t>
  </si>
  <si>
    <t>根据现场检查资料及访谈，派出中级以上职称医师支农工作均及时有序开展。</t>
  </si>
  <si>
    <t>取消药品加成补助工作开展及时性</t>
  </si>
  <si>
    <t>根据现场检查资料及访谈，派取消药品加成补助工作均及时有序开展。</t>
  </si>
  <si>
    <t>项目成本节约率</t>
  </si>
  <si>
    <t>根据现场检查资料，取消药品加成等其他公立医院补助项目实际成本为7746.44万元，计划成本为8126万元，成本节约率为 4.67%。</t>
  </si>
  <si>
    <t>提高受援医院医疗水平</t>
  </si>
  <si>
    <t>项目运行对提高受援医院医疗水平的作用是否明显</t>
  </si>
  <si>
    <t>根据调查问卷，100%认为对提高医疗水平作用明显的则得满分，每低于1%，扣除5%权重分,扣完为止。</t>
  </si>
  <si>
    <t>根据对受援医院进行调查问卷，综合得分为91%。</t>
  </si>
  <si>
    <t>减轻群众用药负担</t>
  </si>
  <si>
    <t>项目运行对减轻群众用药负担的作用是否明显</t>
  </si>
  <si>
    <t>根据调查问卷，100%认为对减轻群众用药负担的作用明显的则得满分，每低于1%，扣除5%权重分,扣完为止。</t>
  </si>
  <si>
    <t>根据对患者进行调查问卷，综合得分为87.23%。</t>
  </si>
  <si>
    <t>根据现场检查资料及访谈，卫生支农、取消药品加成项目制定的政策具有可持续性。</t>
  </si>
  <si>
    <t>根据现场检查资料及访谈，卫生支农、取消药品加成项目均形成了良好的可持续发展运行机制，并不断完善。</t>
  </si>
  <si>
    <t>卫生支农受援医院满意度</t>
  </si>
  <si>
    <t>≥90%</t>
  </si>
  <si>
    <t>根据对受援医院进行调查问卷，服务对象满意度为94.12%，指标值为≥90%。</t>
  </si>
  <si>
    <t>取消药品加成项目患者满意度</t>
  </si>
  <si>
    <t>根据对患者进行调查问卷，服务对象满意度为97.34%，指标值为≥90%。</t>
  </si>
  <si>
    <t>根据询问、查阅原始单据等程序发现专项资金已经设立专户进行核算，财务管理制度具备专项资金管理办法。但部分建设单位资金使用不符合资金管理办法的规定，如现场抽查发现：项目建设单位青岛市中心医院A类重点学科（肿瘤学）资金支出中涵盖康复科吕少萍、肛肠外科徐静、病理科王志伟赴美国交流学习伙食补助118845元（每人39615元），该学科经费为A类重点学科（肿瘤学），资金支出为其他科室，且由肿瘤科提供的年度总结知由于疫情原因，未派出人员国外进修，因此该支出被认为不属于项目资金支出范围，存在资金支出对象和范围不符合文件规定的现象。</t>
  </si>
  <si>
    <t>2020年未执行完培训费</t>
  </si>
  <si>
    <t>已执行</t>
  </si>
  <si>
    <t>根据现场检查、访谈情况，产出成果标识率较低。经现场抽查，部分建设（培养）单位未对全部产出成果进行标识。</t>
    <phoneticPr fontId="17" type="noConversion"/>
  </si>
  <si>
    <t>2020年度全国社会心理服务体系建设试点等保障经费项目支出指标体系</t>
    <phoneticPr fontId="17" type="noConversion"/>
  </si>
  <si>
    <t>根据获取的资料，预算执行率=（实际支出金额/实际到位资金）×100%=（8705.88/9258）×100%=92.52%。应扣除29.82%的权重分。</t>
    <phoneticPr fontId="17" type="noConversion"/>
  </si>
  <si>
    <t>绩效指标
明确性</t>
    <phoneticPr fontId="17" type="noConversion"/>
  </si>
  <si>
    <t>根据现场检查资料，符合发放补助城市支援医院派出中级以上职称医师91人，指标值为≥80人，实际完成率100%。</t>
    <phoneticPr fontId="17" type="noConversion"/>
  </si>
  <si>
    <t>中医药事业传承与发展资金</t>
    <phoneticPr fontId="17" type="noConversion"/>
  </si>
  <si>
    <t>打造省级中医专科专病诊疗中心1个，建设中医专病（专技）门诊11个，建设名中医工作室6个，建设国医馆8个，建设精品国医馆19个，培养省五级中医药师承继承人12人；部分指标值表述不清晰，如打造省级中医专科专病诊疗中心未标明指标值完成时限，未明确2020年指标值完成程度。</t>
  </si>
  <si>
    <t xml:space="preserve">根据现场检查资料和访谈，共有19家单位参与设备购置修缮项目，除青岛市口腔医院建设的青岛市口腔健康教育基地进行电子信息化升级改造工程未完成外，其余均已完成，完成率为94.74%（18/19=94.74%）,应扣除26.3%的权重分。扣0.79分
</t>
    <phoneticPr fontId="17" type="noConversion"/>
  </si>
  <si>
    <t>根据卫健委提供资料、现场检查、访谈情况，共有19家单位参与设备购置修缮项目，除青岛市口腔医院建设的青岛市口腔健康教育基地进行电子信息化升级改造工程未完成、青岛市卫生健康委员会综合监督执法局墙壁粉刷未全部粉刷外，其余17家单位已完成验收。验收合格率89.47%，扣除52.65%权重分，扣0.53分。</t>
    <phoneticPr fontId="17" type="noConversion"/>
  </si>
  <si>
    <t>根据现场检查资料及访谈，该指标值2020年12月底之前完成方案规定任务，完成及时率达100%。</t>
    <phoneticPr fontId="17" type="noConversion"/>
  </si>
  <si>
    <t>根据检查资料和访谈，实现了心理援助热线24小时开通要求，但夜班班次仅一人，未达到每班次2人一组，不能同时接听2部电话要求。</t>
    <phoneticPr fontId="17" type="noConversion"/>
  </si>
  <si>
    <t>根据现场检查资料，派出中级以上职称医师城市支援医院发放补助覆盖率为100%，指标值为100%，质量达标率为100%。</t>
    <phoneticPr fontId="17" type="noConversion"/>
  </si>
  <si>
    <t>根据现场检查资料，均达到指标值为≥90%，质量达标率为100%。</t>
    <phoneticPr fontId="17" type="noConversion"/>
  </si>
</sst>
</file>

<file path=xl/styles.xml><?xml version="1.0" encoding="utf-8"?>
<styleSheet xmlns="http://schemas.openxmlformats.org/spreadsheetml/2006/main">
  <numFmts count="7">
    <numFmt numFmtId="43" formatCode="_ * #,##0.00_ ;_ * \-#,##0.00_ ;_ * &quot;-&quot;??_ ;_ @_ "/>
    <numFmt numFmtId="176" formatCode="0.00_ "/>
    <numFmt numFmtId="177" formatCode="0.00_);[Red]\(0.00\)"/>
    <numFmt numFmtId="178" formatCode="_ * #,##0.0000_ ;_ * \-#,##0.0000_ ;_ * &quot;-&quot;??_ ;_ @_ "/>
    <numFmt numFmtId="179" formatCode="#,##0.00_ "/>
    <numFmt numFmtId="180" formatCode="#,##0.0000_ "/>
    <numFmt numFmtId="181" formatCode="0.0_ "/>
  </numFmts>
  <fonts count="18">
    <font>
      <sz val="11"/>
      <color theme="1"/>
      <name val="宋体"/>
      <charset val="134"/>
      <scheme val="minor"/>
    </font>
    <font>
      <sz val="11"/>
      <color theme="1"/>
      <name val="仿宋_GB2312"/>
      <family val="3"/>
      <charset val="134"/>
    </font>
    <font>
      <sz val="11"/>
      <name val="宋体"/>
      <family val="3"/>
      <charset val="134"/>
    </font>
    <font>
      <b/>
      <sz val="16"/>
      <name val="宋体"/>
      <family val="3"/>
      <charset val="134"/>
    </font>
    <font>
      <b/>
      <sz val="11"/>
      <name val="宋体"/>
      <family val="3"/>
      <charset val="134"/>
    </font>
    <font>
      <sz val="11"/>
      <color theme="1"/>
      <name val="宋体"/>
      <family val="3"/>
      <charset val="134"/>
    </font>
    <font>
      <sz val="10"/>
      <name val="宋体"/>
      <family val="3"/>
      <charset val="134"/>
    </font>
    <font>
      <sz val="11"/>
      <name val="仿宋_GB2312"/>
      <family val="3"/>
      <charset val="134"/>
    </font>
    <font>
      <sz val="11"/>
      <color indexed="8"/>
      <name val="宋体"/>
      <family val="3"/>
      <charset val="134"/>
    </font>
    <font>
      <b/>
      <sz val="16"/>
      <color theme="1"/>
      <name val="宋体"/>
      <family val="3"/>
      <charset val="134"/>
    </font>
    <font>
      <b/>
      <sz val="11"/>
      <color theme="1"/>
      <name val="宋体"/>
      <family val="3"/>
      <charset val="134"/>
    </font>
    <font>
      <sz val="10"/>
      <color rgb="FF000000"/>
      <name val="宋体"/>
      <family val="3"/>
      <charset val="134"/>
    </font>
    <font>
      <sz val="10.5"/>
      <color theme="1"/>
      <name val="Times New Roman"/>
      <family val="1"/>
    </font>
    <font>
      <sz val="11"/>
      <color theme="1"/>
      <name val="Times New Roman"/>
      <family val="1"/>
    </font>
    <font>
      <sz val="11"/>
      <color theme="1"/>
      <name val="宋体"/>
      <family val="3"/>
      <charset val="134"/>
      <scheme val="minor"/>
    </font>
    <font>
      <sz val="12"/>
      <name val="宋体"/>
      <family val="3"/>
      <charset val="134"/>
    </font>
    <font>
      <sz val="11"/>
      <color theme="1"/>
      <name val="Tahoma"/>
      <family val="2"/>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bottom/>
      <diagonal/>
    </border>
    <border>
      <left style="thin">
        <color auto="1"/>
      </left>
      <right/>
      <top/>
      <bottom style="thin">
        <color auto="1"/>
      </bottom>
      <diagonal/>
    </border>
    <border>
      <left style="thin">
        <color auto="1"/>
      </left>
      <right style="thin">
        <color indexed="8"/>
      </right>
      <top style="thin">
        <color auto="1"/>
      </top>
      <bottom/>
      <diagonal/>
    </border>
    <border>
      <left style="thin">
        <color auto="1"/>
      </left>
      <right style="thin">
        <color indexed="8"/>
      </right>
      <top/>
      <bottom style="thin">
        <color auto="1"/>
      </bottom>
      <diagonal/>
    </border>
  </borders>
  <cellStyleXfs count="28">
    <xf numFmtId="0" fontId="0" fillId="0" borderId="0">
      <alignment vertical="center"/>
    </xf>
    <xf numFmtId="43" fontId="14" fillId="0" borderId="0" applyFont="0" applyFill="0" applyBorder="0" applyAlignment="0" applyProtection="0">
      <alignment vertical="center"/>
    </xf>
    <xf numFmtId="9" fontId="14" fillId="0" borderId="0" applyFont="0" applyFill="0" applyBorder="0" applyAlignment="0" applyProtection="0">
      <alignment vertical="center"/>
    </xf>
    <xf numFmtId="0" fontId="8" fillId="0" borderId="0">
      <alignment vertical="center"/>
    </xf>
    <xf numFmtId="0" fontId="8" fillId="0" borderId="0">
      <alignment vertical="center"/>
    </xf>
    <xf numFmtId="9" fontId="14"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9" fontId="14" fillId="0" borderId="0" applyFont="0" applyFill="0" applyBorder="0" applyAlignment="0" applyProtection="0">
      <alignment vertical="center"/>
    </xf>
    <xf numFmtId="0" fontId="1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4" fillId="0" borderId="0">
      <alignment vertical="center"/>
    </xf>
    <xf numFmtId="0" fontId="14" fillId="0" borderId="0">
      <alignment vertical="center"/>
    </xf>
  </cellStyleXfs>
  <cellXfs count="188">
    <xf numFmtId="0" fontId="0" fillId="0" borderId="0" xfId="0">
      <alignment vertical="center"/>
    </xf>
    <xf numFmtId="0" fontId="1" fillId="2" borderId="1" xfId="26" applyFont="1" applyFill="1" applyBorder="1" applyAlignment="1">
      <alignment horizontal="justify" vertical="center" wrapText="1"/>
    </xf>
    <xf numFmtId="43" fontId="0" fillId="0" borderId="0" xfId="1" applyFo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16" applyFont="1" applyFill="1" applyBorder="1" applyAlignment="1" applyProtection="1">
      <alignment horizontal="center" vertical="center" wrapText="1"/>
    </xf>
    <xf numFmtId="0" fontId="2" fillId="0" borderId="3" xfId="0" applyFont="1" applyFill="1" applyBorder="1" applyAlignment="1">
      <alignment horizontal="left" vertical="center" wrapText="1"/>
    </xf>
    <xf numFmtId="9" fontId="2" fillId="0" borderId="3" xfId="0" applyNumberFormat="1" applyFont="1" applyFill="1" applyBorder="1" applyAlignment="1">
      <alignment horizontal="center" vertical="center" wrapText="1"/>
    </xf>
    <xf numFmtId="0" fontId="2" fillId="0" borderId="1" xfId="12" applyFont="1" applyFill="1" applyBorder="1" applyAlignment="1" applyProtection="1">
      <alignment horizontal="center" vertical="center" wrapText="1"/>
    </xf>
    <xf numFmtId="0" fontId="2" fillId="0" borderId="6" xfId="12" applyFont="1" applyFill="1" applyBorder="1" applyAlignment="1" applyProtection="1">
      <alignment horizontal="center" vertical="center" wrapText="1"/>
    </xf>
    <xf numFmtId="0" fontId="2" fillId="0" borderId="7" xfId="0" applyFont="1" applyFill="1" applyBorder="1" applyAlignment="1">
      <alignment horizontal="center" vertical="center" wrapText="1"/>
    </xf>
    <xf numFmtId="0" fontId="2" fillId="0" borderId="1" xfId="6" applyFont="1" applyFill="1" applyBorder="1" applyAlignment="1" applyProtection="1">
      <alignment horizontal="center" vertical="center" wrapText="1"/>
    </xf>
    <xf numFmtId="0" fontId="2" fillId="0" borderId="1" xfId="0" applyFont="1" applyFill="1" applyBorder="1" applyAlignment="1">
      <alignment vertical="center" wrapText="1"/>
    </xf>
    <xf numFmtId="0" fontId="2" fillId="0" borderId="5" xfId="27"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9" fontId="2" fillId="0" borderId="0" xfId="2" applyFont="1" applyFill="1" applyAlignment="1">
      <alignment vertical="center" wrapText="1"/>
    </xf>
    <xf numFmtId="10" fontId="2" fillId="0" borderId="0" xfId="2" applyNumberFormat="1" applyFont="1" applyFill="1" applyAlignment="1">
      <alignment vertical="center" wrapText="1"/>
    </xf>
    <xf numFmtId="10" fontId="4" fillId="0" borderId="1" xfId="0" applyNumberFormat="1" applyFont="1" applyFill="1" applyBorder="1" applyAlignment="1">
      <alignment horizontal="center" vertical="center" wrapText="1"/>
    </xf>
    <xf numFmtId="0" fontId="6"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10" fontId="6" fillId="0" borderId="0" xfId="0" applyNumberFormat="1" applyFont="1" applyFill="1" applyAlignment="1">
      <alignment vertical="center"/>
    </xf>
    <xf numFmtId="0" fontId="2" fillId="0" borderId="10" xfId="16" applyFont="1" applyFill="1" applyBorder="1" applyAlignment="1" applyProtection="1">
      <alignment horizontal="center" vertical="center" wrapText="1"/>
    </xf>
    <xf numFmtId="0" fontId="2" fillId="0" borderId="11" xfId="6"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2" fillId="0" borderId="6" xfId="6" applyFont="1" applyFill="1" applyBorder="1" applyAlignment="1" applyProtection="1">
      <alignment horizontal="center" vertical="center" wrapText="1"/>
    </xf>
    <xf numFmtId="0" fontId="2" fillId="0" borderId="6" xfId="0" applyFont="1" applyFill="1" applyBorder="1" applyAlignment="1">
      <alignment horizontal="center" vertical="center" wrapText="1"/>
    </xf>
    <xf numFmtId="0" fontId="2" fillId="0" borderId="10" xfId="25" applyFont="1" applyFill="1" applyBorder="1" applyAlignment="1" applyProtection="1">
      <alignment horizontal="center" vertical="center" wrapText="1"/>
    </xf>
    <xf numFmtId="0" fontId="6" fillId="0" borderId="0" xfId="0" applyFont="1" applyFill="1" applyAlignment="1">
      <alignment vertical="center" wrapText="1"/>
    </xf>
    <xf numFmtId="0" fontId="5" fillId="0" borderId="1" xfId="26" applyFont="1" applyFill="1" applyBorder="1" applyAlignment="1">
      <alignment vertical="center" wrapText="1"/>
    </xf>
    <xf numFmtId="176" fontId="4" fillId="0" borderId="1" xfId="0" applyNumberFormat="1" applyFont="1" applyFill="1" applyBorder="1" applyAlignment="1">
      <alignment horizontal="center" vertical="center" wrapText="1"/>
    </xf>
    <xf numFmtId="0" fontId="7" fillId="0" borderId="0" xfId="19" applyFont="1" applyFill="1" applyAlignment="1">
      <alignment vertical="center"/>
    </xf>
    <xf numFmtId="0" fontId="7" fillId="0" borderId="0" xfId="19" applyFont="1" applyFill="1" applyAlignment="1">
      <alignment horizontal="center" vertical="center"/>
    </xf>
    <xf numFmtId="0" fontId="7" fillId="0" borderId="0" xfId="19" applyFont="1" applyFill="1" applyAlignment="1">
      <alignment horizontal="left" vertical="center"/>
    </xf>
    <xf numFmtId="177" fontId="7" fillId="0" borderId="0" xfId="19" applyNumberFormat="1" applyFont="1" applyFill="1" applyAlignment="1">
      <alignment vertical="center"/>
    </xf>
    <xf numFmtId="0" fontId="2" fillId="0" borderId="1" xfId="19" applyFont="1" applyFill="1" applyBorder="1" applyAlignment="1">
      <alignment horizontal="left" vertical="center" wrapText="1"/>
    </xf>
    <xf numFmtId="0" fontId="2" fillId="0" borderId="1" xfId="19" applyFont="1" applyFill="1" applyBorder="1" applyAlignment="1">
      <alignment horizontal="justify" vertical="center" wrapText="1"/>
    </xf>
    <xf numFmtId="9" fontId="2" fillId="0" borderId="1" xfId="19" applyNumberFormat="1" applyFont="1" applyFill="1" applyBorder="1" applyAlignment="1">
      <alignment horizontal="center" vertical="center" wrapText="1"/>
    </xf>
    <xf numFmtId="0" fontId="8" fillId="0" borderId="1" xfId="14" applyFont="1" applyFill="1" applyBorder="1" applyAlignment="1" applyProtection="1">
      <alignment horizontal="center" vertical="center" wrapText="1"/>
    </xf>
    <xf numFmtId="0" fontId="8" fillId="0" borderId="1" xfId="14" applyFont="1" applyFill="1" applyBorder="1" applyAlignment="1" applyProtection="1">
      <alignment horizontal="left" vertical="center" wrapText="1"/>
    </xf>
    <xf numFmtId="0" fontId="2" fillId="0" borderId="1" xfId="19" applyFont="1" applyFill="1" applyBorder="1" applyAlignment="1">
      <alignment horizontal="center" vertical="center"/>
    </xf>
    <xf numFmtId="0" fontId="5" fillId="0" borderId="1" xfId="19" applyFont="1" applyFill="1" applyBorder="1" applyAlignment="1">
      <alignment horizontal="left" vertical="center" wrapText="1"/>
    </xf>
    <xf numFmtId="0" fontId="5" fillId="0" borderId="1" xfId="19" applyFont="1" applyFill="1" applyBorder="1" applyAlignment="1">
      <alignment horizontal="justify" vertical="center" wrapText="1"/>
    </xf>
    <xf numFmtId="0" fontId="4" fillId="0" borderId="1" xfId="19" applyFont="1" applyFill="1" applyBorder="1" applyAlignment="1">
      <alignment horizontal="left" vertical="center" wrapText="1"/>
    </xf>
    <xf numFmtId="177" fontId="4" fillId="0" borderId="1" xfId="19" applyNumberFormat="1" applyFont="1" applyFill="1" applyBorder="1" applyAlignment="1">
      <alignment horizontal="center" vertical="center" wrapText="1"/>
    </xf>
    <xf numFmtId="177" fontId="2" fillId="0" borderId="1" xfId="19" applyNumberFormat="1" applyFont="1" applyFill="1" applyBorder="1" applyAlignment="1">
      <alignment horizontal="center" vertical="center" wrapText="1"/>
    </xf>
    <xf numFmtId="10" fontId="2" fillId="0" borderId="1" xfId="19" applyNumberFormat="1" applyFont="1" applyFill="1" applyBorder="1" applyAlignment="1">
      <alignment horizontal="center" vertical="center" wrapText="1"/>
    </xf>
    <xf numFmtId="10" fontId="4" fillId="0" borderId="1" xfId="19" applyNumberFormat="1" applyFont="1" applyFill="1" applyBorder="1" applyAlignment="1">
      <alignment horizontal="center" vertical="center" wrapText="1"/>
    </xf>
    <xf numFmtId="177" fontId="7" fillId="0" borderId="0" xfId="19" applyNumberFormat="1" applyFont="1" applyFill="1" applyAlignment="1">
      <alignment horizontal="center" vertical="center"/>
    </xf>
    <xf numFmtId="0" fontId="1" fillId="0" borderId="0" xfId="26" applyFont="1" applyFill="1" applyAlignment="1">
      <alignment vertical="center"/>
    </xf>
    <xf numFmtId="0" fontId="1" fillId="0" borderId="0" xfId="26" applyFont="1" applyFill="1" applyAlignment="1">
      <alignment horizontal="center" vertical="center"/>
    </xf>
    <xf numFmtId="0" fontId="1" fillId="0" borderId="0" xfId="26" applyFont="1" applyFill="1" applyAlignment="1">
      <alignment horizontal="left" vertical="center"/>
    </xf>
    <xf numFmtId="0" fontId="10" fillId="0" borderId="1" xfId="26" applyFont="1" applyFill="1" applyBorder="1" applyAlignment="1">
      <alignment horizontal="center" vertical="center" wrapText="1"/>
    </xf>
    <xf numFmtId="0" fontId="5" fillId="0" borderId="1" xfId="26" applyFont="1" applyFill="1" applyBorder="1" applyAlignment="1">
      <alignment horizontal="center" vertical="center" wrapText="1"/>
    </xf>
    <xf numFmtId="0" fontId="5" fillId="0" borderId="1" xfId="26" applyFont="1" applyFill="1" applyBorder="1" applyAlignment="1">
      <alignment horizontal="left" vertical="center" wrapText="1"/>
    </xf>
    <xf numFmtId="0" fontId="5" fillId="0" borderId="1" xfId="26" applyFont="1" applyFill="1" applyBorder="1" applyAlignment="1">
      <alignment horizontal="justify" vertical="center" wrapText="1"/>
    </xf>
    <xf numFmtId="9" fontId="5" fillId="0" borderId="1" xfId="26" applyNumberFormat="1" applyFont="1" applyFill="1" applyBorder="1" applyAlignment="1">
      <alignment horizontal="center" vertical="center" wrapText="1"/>
    </xf>
    <xf numFmtId="0" fontId="5" fillId="0" borderId="3" xfId="26" applyFont="1" applyFill="1" applyBorder="1" applyAlignment="1">
      <alignment horizontal="center" vertical="center" wrapText="1"/>
    </xf>
    <xf numFmtId="0" fontId="5" fillId="0" borderId="3" xfId="26" applyFont="1" applyFill="1" applyBorder="1" applyAlignment="1">
      <alignment horizontal="left" vertical="center" wrapText="1"/>
    </xf>
    <xf numFmtId="9" fontId="5" fillId="0" borderId="3" xfId="26" applyNumberFormat="1" applyFont="1" applyFill="1" applyBorder="1" applyAlignment="1">
      <alignment horizontal="center" vertical="center" wrapText="1"/>
    </xf>
    <xf numFmtId="0" fontId="5" fillId="0" borderId="4" xfId="26" applyFont="1" applyFill="1" applyBorder="1" applyAlignment="1">
      <alignment horizontal="center" vertical="center" wrapText="1"/>
    </xf>
    <xf numFmtId="0" fontId="5" fillId="0" borderId="5" xfId="26" applyFont="1" applyFill="1" applyBorder="1" applyAlignment="1">
      <alignment horizontal="left" vertical="center" wrapText="1"/>
    </xf>
    <xf numFmtId="0" fontId="5" fillId="0" borderId="5" xfId="26" applyFont="1" applyFill="1" applyBorder="1" applyAlignment="1">
      <alignment vertical="center" wrapText="1"/>
    </xf>
    <xf numFmtId="0" fontId="5" fillId="0" borderId="4" xfId="26" applyFont="1" applyFill="1" applyBorder="1" applyAlignment="1">
      <alignment horizontal="left" vertical="center" wrapText="1"/>
    </xf>
    <xf numFmtId="0" fontId="10" fillId="0" borderId="1" xfId="26" applyFont="1" applyFill="1" applyBorder="1" applyAlignment="1">
      <alignment horizontal="left" vertical="center" wrapText="1"/>
    </xf>
    <xf numFmtId="10" fontId="5" fillId="0" borderId="1" xfId="26" applyNumberFormat="1" applyFont="1" applyFill="1" applyBorder="1" applyAlignment="1">
      <alignment horizontal="center" vertical="center" wrapText="1"/>
    </xf>
    <xf numFmtId="10" fontId="10" fillId="0" borderId="1" xfId="26" applyNumberFormat="1" applyFont="1" applyFill="1" applyBorder="1" applyAlignment="1">
      <alignment horizontal="center" vertical="center" wrapText="1"/>
    </xf>
    <xf numFmtId="0" fontId="5" fillId="0" borderId="3" xfId="26" applyFont="1" applyFill="1" applyBorder="1" applyAlignment="1">
      <alignment vertical="center" wrapText="1"/>
    </xf>
    <xf numFmtId="43" fontId="1" fillId="0" borderId="0" xfId="1" applyFont="1" applyFill="1" applyAlignment="1">
      <alignment vertical="center"/>
    </xf>
    <xf numFmtId="178" fontId="1" fillId="0" borderId="0" xfId="1" applyNumberFormat="1" applyFont="1" applyFill="1" applyAlignment="1">
      <alignment vertical="center"/>
    </xf>
    <xf numFmtId="0" fontId="1" fillId="0" borderId="0" xfId="26" applyFont="1" applyFill="1" applyAlignment="1">
      <alignment vertical="center" wrapText="1"/>
    </xf>
    <xf numFmtId="176" fontId="5" fillId="0" borderId="1" xfId="26" applyNumberFormat="1" applyFont="1" applyFill="1" applyBorder="1" applyAlignment="1">
      <alignment horizontal="center" vertical="center" wrapText="1"/>
    </xf>
    <xf numFmtId="176" fontId="10" fillId="0" borderId="1" xfId="26" applyNumberFormat="1" applyFont="1" applyFill="1" applyBorder="1" applyAlignment="1">
      <alignment horizontal="center" vertical="center" wrapText="1"/>
    </xf>
    <xf numFmtId="0" fontId="0" fillId="2" borderId="0" xfId="0" applyFill="1">
      <alignment vertical="center"/>
    </xf>
    <xf numFmtId="0" fontId="0" fillId="0" borderId="1" xfId="0" applyFill="1" applyBorder="1">
      <alignment vertical="center"/>
    </xf>
    <xf numFmtId="179" fontId="0" fillId="0" borderId="1" xfId="0" applyNumberFormat="1" applyFill="1" applyBorder="1">
      <alignment vertical="center"/>
    </xf>
    <xf numFmtId="179" fontId="0" fillId="2" borderId="1" xfId="0" applyNumberFormat="1" applyFill="1" applyBorder="1">
      <alignment vertical="center"/>
    </xf>
    <xf numFmtId="0" fontId="0" fillId="2" borderId="1" xfId="0" applyFill="1" applyBorder="1">
      <alignment vertical="center"/>
    </xf>
    <xf numFmtId="10" fontId="0" fillId="0" borderId="1" xfId="0" applyNumberFormat="1" applyFill="1" applyBorder="1">
      <alignment vertical="center"/>
    </xf>
    <xf numFmtId="177" fontId="7" fillId="0" borderId="1" xfId="19" applyNumberFormat="1" applyFont="1" applyFill="1" applyBorder="1" applyAlignment="1">
      <alignment horizontal="center" vertical="center" wrapText="1"/>
    </xf>
    <xf numFmtId="10" fontId="0" fillId="2" borderId="1" xfId="0" applyNumberFormat="1" applyFill="1" applyBorder="1">
      <alignment vertical="center"/>
    </xf>
    <xf numFmtId="177" fontId="7" fillId="2" borderId="1" xfId="19" applyNumberFormat="1" applyFont="1" applyFill="1" applyBorder="1" applyAlignment="1">
      <alignment horizontal="center" vertical="center" wrapText="1"/>
    </xf>
    <xf numFmtId="181" fontId="5" fillId="0" borderId="1" xfId="26"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0" fillId="0" borderId="1" xfId="0" applyFont="1" applyFill="1" applyBorder="1" applyAlignment="1">
      <alignment vertical="center" wrapText="1"/>
    </xf>
    <xf numFmtId="0" fontId="0" fillId="0" borderId="0" xfId="0" applyFill="1">
      <alignment vertical="center"/>
    </xf>
    <xf numFmtId="179" fontId="12" fillId="0" borderId="1" xfId="0" applyNumberFormat="1" applyFont="1" applyFill="1" applyBorder="1" applyAlignment="1">
      <alignment horizontal="left" vertical="center"/>
    </xf>
    <xf numFmtId="179" fontId="13" fillId="0" borderId="1" xfId="0" applyNumberFormat="1" applyFont="1" applyFill="1" applyBorder="1" applyAlignment="1">
      <alignment horizontal="left" vertical="center"/>
    </xf>
    <xf numFmtId="0" fontId="0" fillId="0" borderId="3" xfId="0" applyFill="1" applyBorder="1">
      <alignment vertical="center"/>
    </xf>
    <xf numFmtId="10" fontId="0" fillId="0" borderId="3" xfId="0" applyNumberFormat="1" applyFill="1" applyBorder="1">
      <alignment vertical="center"/>
    </xf>
    <xf numFmtId="10" fontId="12" fillId="0" borderId="1" xfId="0" applyNumberFormat="1" applyFont="1" applyFill="1" applyBorder="1" applyAlignment="1">
      <alignment horizontal="left" vertical="center"/>
    </xf>
    <xf numFmtId="179" fontId="13" fillId="0" borderId="0" xfId="0" applyNumberFormat="1" applyFont="1" applyFill="1" applyAlignment="1">
      <alignment horizontal="left" vertical="center"/>
    </xf>
    <xf numFmtId="179" fontId="0" fillId="0" borderId="1" xfId="0" applyNumberFormat="1" applyFill="1" applyBorder="1" applyAlignment="1">
      <alignment horizontal="center" vertical="center"/>
    </xf>
    <xf numFmtId="180" fontId="0" fillId="0" borderId="1" xfId="0" applyNumberFormat="1" applyFill="1" applyBorder="1">
      <alignment vertical="center"/>
    </xf>
    <xf numFmtId="0" fontId="11" fillId="0" borderId="0" xfId="0" applyFont="1" applyFill="1" applyAlignment="1">
      <alignment horizontal="justify" vertical="center"/>
    </xf>
    <xf numFmtId="0" fontId="0" fillId="0" borderId="6" xfId="0" applyFill="1" applyBorder="1">
      <alignment vertical="center"/>
    </xf>
    <xf numFmtId="10" fontId="0" fillId="0" borderId="0" xfId="0" applyNumberFormat="1" applyFill="1">
      <alignment vertical="center"/>
    </xf>
    <xf numFmtId="0" fontId="4" fillId="0" borderId="1" xfId="19" applyFont="1" applyFill="1" applyBorder="1" applyAlignment="1">
      <alignment horizontal="center" vertical="center" wrapText="1"/>
    </xf>
    <xf numFmtId="0" fontId="2" fillId="0" borderId="1" xfId="19" applyFont="1" applyFill="1" applyBorder="1" applyAlignment="1">
      <alignment horizontal="center" vertical="center" wrapText="1"/>
    </xf>
    <xf numFmtId="0" fontId="2" fillId="0" borderId="3" xfId="19" applyFont="1" applyFill="1" applyBorder="1" applyAlignment="1">
      <alignment horizontal="center" vertical="center" wrapText="1"/>
    </xf>
    <xf numFmtId="0" fontId="5" fillId="0" borderId="1" xfId="19" applyFont="1" applyFill="1" applyBorder="1" applyAlignment="1">
      <alignment horizontal="center" vertical="center" wrapText="1"/>
    </xf>
    <xf numFmtId="0" fontId="2" fillId="0" borderId="3" xfId="19" applyFont="1" applyFill="1" applyBorder="1" applyAlignment="1">
      <alignment horizontal="left" vertical="center" wrapText="1"/>
    </xf>
    <xf numFmtId="0" fontId="10" fillId="0" borderId="1" xfId="26" applyFont="1" applyFill="1" applyBorder="1" applyAlignment="1">
      <alignment horizontal="center" vertical="center" wrapText="1"/>
    </xf>
    <xf numFmtId="0" fontId="5" fillId="0" borderId="1" xfId="26" applyFont="1" applyFill="1" applyBorder="1" applyAlignment="1">
      <alignment horizontal="center" vertical="center" wrapText="1"/>
    </xf>
    <xf numFmtId="0" fontId="5" fillId="0" borderId="5" xfId="26" applyFont="1" applyFill="1" applyBorder="1" applyAlignment="1">
      <alignment horizontal="center" vertical="center" wrapText="1"/>
    </xf>
    <xf numFmtId="0" fontId="5" fillId="0" borderId="5" xfId="26" applyFont="1" applyFill="1" applyBorder="1" applyAlignment="1">
      <alignment horizontal="left" vertical="center" wrapText="1"/>
    </xf>
    <xf numFmtId="0" fontId="2" fillId="0" borderId="1" xfId="0" applyFont="1" applyFill="1" applyBorder="1" applyAlignment="1">
      <alignment horizontal="center" vertical="center" wrapText="1"/>
    </xf>
    <xf numFmtId="179" fontId="0" fillId="0" borderId="3" xfId="0" applyNumberFormat="1" applyFill="1" applyBorder="1" applyAlignment="1">
      <alignment horizontal="center" vertical="center"/>
    </xf>
    <xf numFmtId="179" fontId="0" fillId="0" borderId="5" xfId="0" applyNumberFormat="1" applyFill="1" applyBorder="1" applyAlignment="1">
      <alignment horizontal="center" vertical="center"/>
    </xf>
    <xf numFmtId="10" fontId="0" fillId="0" borderId="3" xfId="0" applyNumberFormat="1" applyFill="1" applyBorder="1" applyAlignment="1">
      <alignment horizontal="center" vertical="center"/>
    </xf>
    <xf numFmtId="10" fontId="0" fillId="0" borderId="5" xfId="0" applyNumberFormat="1" applyFill="1" applyBorder="1" applyAlignment="1">
      <alignment horizontal="center" vertical="center"/>
    </xf>
    <xf numFmtId="10" fontId="0" fillId="0" borderId="1" xfId="0" applyNumberFormat="1" applyFill="1" applyBorder="1" applyAlignment="1">
      <alignment horizontal="center" vertical="center"/>
    </xf>
    <xf numFmtId="179" fontId="0" fillId="0" borderId="4" xfId="0" applyNumberFormat="1" applyFill="1" applyBorder="1" applyAlignment="1">
      <alignment horizontal="center" vertical="center"/>
    </xf>
    <xf numFmtId="10" fontId="0" fillId="0" borderId="4" xfId="0" applyNumberFormat="1" applyFill="1" applyBorder="1" applyAlignment="1">
      <alignment horizontal="center" vertical="center"/>
    </xf>
    <xf numFmtId="0" fontId="0" fillId="0" borderId="3" xfId="0" applyFill="1" applyBorder="1" applyAlignment="1">
      <alignment horizontal="center" vertical="center"/>
    </xf>
    <xf numFmtId="0" fontId="0" fillId="0" borderId="5" xfId="0" applyFill="1" applyBorder="1">
      <alignment vertical="center"/>
    </xf>
    <xf numFmtId="0" fontId="0" fillId="0" borderId="5" xfId="0" applyFill="1" applyBorder="1" applyAlignment="1">
      <alignment horizontal="center" vertical="center"/>
    </xf>
    <xf numFmtId="0" fontId="0" fillId="0" borderId="1" xfId="0" applyFill="1" applyBorder="1" applyAlignment="1">
      <alignment horizontal="center" vertical="center"/>
    </xf>
    <xf numFmtId="0" fontId="11" fillId="0" borderId="6" xfId="0" applyFont="1" applyFill="1" applyBorder="1" applyAlignment="1">
      <alignment horizontal="left" vertical="center"/>
    </xf>
    <xf numFmtId="0" fontId="0" fillId="0" borderId="4" xfId="0" applyFill="1" applyBorder="1" applyAlignment="1">
      <alignment horizontal="center" vertical="center"/>
    </xf>
    <xf numFmtId="0" fontId="5" fillId="0" borderId="3" xfId="26" applyFont="1" applyFill="1" applyBorder="1" applyAlignment="1">
      <alignment horizontal="left" vertical="center" wrapText="1"/>
    </xf>
    <xf numFmtId="0" fontId="5" fillId="0" borderId="4" xfId="26" applyFont="1" applyFill="1" applyBorder="1" applyAlignment="1">
      <alignment horizontal="left" vertical="center" wrapText="1"/>
    </xf>
    <xf numFmtId="0" fontId="5" fillId="0" borderId="5" xfId="26" applyFont="1" applyFill="1" applyBorder="1" applyAlignment="1">
      <alignment horizontal="left" vertical="center" wrapText="1"/>
    </xf>
    <xf numFmtId="9" fontId="5" fillId="0" borderId="3" xfId="26" applyNumberFormat="1" applyFont="1" applyFill="1" applyBorder="1" applyAlignment="1">
      <alignment horizontal="center" vertical="center" wrapText="1"/>
    </xf>
    <xf numFmtId="9" fontId="5" fillId="0" borderId="4" xfId="26" applyNumberFormat="1" applyFont="1" applyFill="1" applyBorder="1" applyAlignment="1">
      <alignment horizontal="center" vertical="center" wrapText="1"/>
    </xf>
    <xf numFmtId="9" fontId="5" fillId="0" borderId="5" xfId="26" applyNumberFormat="1" applyFont="1" applyFill="1" applyBorder="1" applyAlignment="1">
      <alignment horizontal="center" vertical="center" wrapText="1"/>
    </xf>
    <xf numFmtId="0" fontId="5" fillId="0" borderId="3" xfId="26" applyFont="1" applyFill="1" applyBorder="1" applyAlignment="1">
      <alignment horizontal="center" vertical="center" wrapText="1"/>
    </xf>
    <xf numFmtId="0" fontId="5" fillId="0" borderId="4" xfId="26" applyFont="1" applyFill="1" applyBorder="1" applyAlignment="1">
      <alignment horizontal="center" vertical="center" wrapText="1"/>
    </xf>
    <xf numFmtId="0" fontId="5" fillId="0" borderId="5" xfId="26" applyFont="1" applyFill="1" applyBorder="1" applyAlignment="1">
      <alignment horizontal="center" vertical="center" wrapText="1"/>
    </xf>
    <xf numFmtId="0" fontId="5" fillId="0" borderId="1" xfId="26" applyFont="1" applyFill="1" applyBorder="1" applyAlignment="1">
      <alignment horizontal="center" vertical="center" wrapText="1"/>
    </xf>
    <xf numFmtId="0" fontId="9" fillId="0" borderId="0" xfId="26" applyFont="1" applyFill="1" applyAlignment="1">
      <alignment horizontal="center" vertical="center"/>
    </xf>
    <xf numFmtId="0" fontId="10" fillId="0" borderId="1" xfId="26" applyFont="1" applyFill="1" applyBorder="1" applyAlignment="1">
      <alignment horizontal="center" vertical="center" wrapText="1"/>
    </xf>
    <xf numFmtId="0" fontId="5" fillId="0" borderId="5" xfId="26" applyFont="1" applyFill="1" applyBorder="1" applyAlignment="1">
      <alignment horizontal="left" vertical="center"/>
    </xf>
    <xf numFmtId="0" fontId="9" fillId="0" borderId="2" xfId="26" applyFont="1" applyFill="1" applyBorder="1" applyAlignment="1">
      <alignment horizontal="center" vertical="center"/>
    </xf>
    <xf numFmtId="0" fontId="4" fillId="0" borderId="1" xfId="19" applyFont="1" applyFill="1" applyBorder="1" applyAlignment="1">
      <alignment horizontal="center" vertical="center" wrapText="1"/>
    </xf>
    <xf numFmtId="0" fontId="2" fillId="0" borderId="1" xfId="19" applyFont="1" applyFill="1" applyBorder="1" applyAlignment="1">
      <alignment horizontal="center" vertical="center" wrapText="1"/>
    </xf>
    <xf numFmtId="0" fontId="2" fillId="0" borderId="3" xfId="19" applyFont="1" applyFill="1" applyBorder="1" applyAlignment="1">
      <alignment horizontal="center" vertical="center" wrapText="1"/>
    </xf>
    <xf numFmtId="0" fontId="2" fillId="0" borderId="4" xfId="19" applyFont="1" applyFill="1" applyBorder="1" applyAlignment="1">
      <alignment horizontal="center" vertical="center" wrapText="1"/>
    </xf>
    <xf numFmtId="0" fontId="0" fillId="0" borderId="4" xfId="0" applyFill="1" applyBorder="1">
      <alignment vertical="center"/>
    </xf>
    <xf numFmtId="0" fontId="2" fillId="0" borderId="5" xfId="19" applyFont="1" applyFill="1" applyBorder="1" applyAlignment="1">
      <alignment horizontal="center" vertical="center" wrapText="1"/>
    </xf>
    <xf numFmtId="0" fontId="2" fillId="0" borderId="7" xfId="19" applyFont="1" applyFill="1" applyBorder="1" applyAlignment="1">
      <alignment horizontal="center" vertical="center" wrapText="1"/>
    </xf>
    <xf numFmtId="0" fontId="0" fillId="0" borderId="12" xfId="0" applyFill="1" applyBorder="1">
      <alignment vertical="center"/>
    </xf>
    <xf numFmtId="0" fontId="0" fillId="0" borderId="13" xfId="0" applyFill="1" applyBorder="1">
      <alignment vertical="center"/>
    </xf>
    <xf numFmtId="0" fontId="2" fillId="0" borderId="14" xfId="19" applyFont="1" applyFill="1" applyBorder="1" applyAlignment="1">
      <alignment horizontal="center" vertical="center" wrapText="1"/>
    </xf>
    <xf numFmtId="0" fontId="2" fillId="0" borderId="15" xfId="19" applyFont="1" applyFill="1" applyBorder="1" applyAlignment="1">
      <alignment horizontal="center" vertical="center" wrapText="1"/>
    </xf>
    <xf numFmtId="0" fontId="5" fillId="0" borderId="1" xfId="19" applyFont="1" applyFill="1" applyBorder="1" applyAlignment="1">
      <alignment horizontal="center" vertical="center" wrapText="1"/>
    </xf>
    <xf numFmtId="0" fontId="2" fillId="0" borderId="3" xfId="19" applyFont="1" applyFill="1" applyBorder="1" applyAlignment="1">
      <alignment horizontal="left" vertical="center" wrapText="1"/>
    </xf>
    <xf numFmtId="0" fontId="2" fillId="0" borderId="5" xfId="19" applyFont="1" applyFill="1" applyBorder="1" applyAlignment="1">
      <alignment horizontal="left" vertical="center" wrapText="1"/>
    </xf>
    <xf numFmtId="0" fontId="3" fillId="0" borderId="0" xfId="19" applyFont="1" applyFill="1" applyAlignment="1">
      <alignment horizontal="center" vertical="center"/>
    </xf>
    <xf numFmtId="0" fontId="2" fillId="0" borderId="4" xfId="19" applyFont="1" applyFill="1" applyBorder="1" applyAlignment="1">
      <alignment horizontal="left" vertical="center" wrapText="1"/>
    </xf>
    <xf numFmtId="9" fontId="2" fillId="0" borderId="4" xfId="19" applyNumberFormat="1" applyFont="1" applyFill="1" applyBorder="1" applyAlignment="1">
      <alignment horizontal="center" vertical="center" wrapText="1"/>
    </xf>
    <xf numFmtId="9" fontId="2" fillId="0" borderId="3" xfId="19" applyNumberFormat="1" applyFont="1" applyFill="1" applyBorder="1" applyAlignment="1">
      <alignment horizontal="center" vertical="center" wrapText="1"/>
    </xf>
    <xf numFmtId="9" fontId="2" fillId="0" borderId="5" xfId="1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 xfId="0" applyFont="1" applyFill="1" applyBorder="1" applyAlignment="1">
      <alignment horizontal="left" vertical="center" wrapText="1"/>
    </xf>
    <xf numFmtId="9" fontId="2" fillId="0" borderId="3" xfId="0" applyNumberFormat="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9" fontId="2" fillId="0" borderId="5"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28">
    <cellStyle name="百分比" xfId="2" builtinId="5"/>
    <cellStyle name="百分比 2" xfId="5"/>
    <cellStyle name="百分比 3" xfId="18"/>
    <cellStyle name="常规" xfId="0" builtinId="0"/>
    <cellStyle name="常规 2" xfId="19"/>
    <cellStyle name="常规 2 2" xfId="11"/>
    <cellStyle name="常规 2 25" xfId="20"/>
    <cellStyle name="常规 2 25 2" xfId="10"/>
    <cellStyle name="常规 2 25 3" xfId="13"/>
    <cellStyle name="常规 2 25 4" xfId="15"/>
    <cellStyle name="常规 2 25 4 2" xfId="16"/>
    <cellStyle name="常规 2 27" xfId="4"/>
    <cellStyle name="常规 2 27 2" xfId="22"/>
    <cellStyle name="常规 2 27 2 2" xfId="14"/>
    <cellStyle name="常规 2 28" xfId="24"/>
    <cellStyle name="常规 2 29" xfId="8"/>
    <cellStyle name="常规 2 29 2" xfId="17"/>
    <cellStyle name="常规 2 29 3" xfId="6"/>
    <cellStyle name="常规 2 30" xfId="21"/>
    <cellStyle name="常规 2 30 2" xfId="9"/>
    <cellStyle name="常规 2 30 3" xfId="12"/>
    <cellStyle name="常规 2 32" xfId="3"/>
    <cellStyle name="常规 2 32 2" xfId="23"/>
    <cellStyle name="常规 2 32 3" xfId="25"/>
    <cellStyle name="常规 2 34" xfId="7"/>
    <cellStyle name="常规 3" xfId="26"/>
    <cellStyle name="常规 3 2" xfId="27"/>
    <cellStyle name="千位分隔"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O39"/>
  <sheetViews>
    <sheetView topLeftCell="A4" workbookViewId="0">
      <selection activeCell="L19" sqref="L19"/>
    </sheetView>
  </sheetViews>
  <sheetFormatPr defaultColWidth="9" defaultRowHeight="14"/>
  <cols>
    <col min="1" max="1" width="13.6328125" style="98" customWidth="1"/>
    <col min="2" max="2" width="8.26953125" style="98" customWidth="1"/>
    <col min="3" max="3" width="6.7265625" style="98" customWidth="1"/>
    <col min="4" max="4" width="16.90625" style="98" customWidth="1"/>
    <col min="5" max="5" width="10" style="98" customWidth="1"/>
    <col min="6" max="6" width="8.36328125" style="98" customWidth="1"/>
    <col min="7" max="7" width="21.6328125" style="98" customWidth="1"/>
    <col min="8" max="8" width="9.7265625" style="98" customWidth="1"/>
    <col min="9" max="9" width="10.26953125" style="98" customWidth="1"/>
    <col min="10" max="14" width="9" style="98"/>
    <col min="15" max="15" width="9" style="98" hidden="1" customWidth="1"/>
    <col min="16" max="16384" width="9" style="98"/>
  </cols>
  <sheetData>
    <row r="1" spans="1:15" ht="70">
      <c r="A1" s="95" t="s">
        <v>0</v>
      </c>
      <c r="B1" s="95" t="s">
        <v>1</v>
      </c>
      <c r="C1" s="95" t="s">
        <v>2</v>
      </c>
      <c r="D1" s="95" t="s">
        <v>3</v>
      </c>
      <c r="E1" s="95" t="s">
        <v>1</v>
      </c>
      <c r="F1" s="95" t="s">
        <v>2</v>
      </c>
      <c r="G1" s="95" t="s">
        <v>4</v>
      </c>
      <c r="H1" s="95" t="s">
        <v>1</v>
      </c>
      <c r="I1" s="95" t="s">
        <v>2</v>
      </c>
      <c r="J1" s="96" t="s">
        <v>5</v>
      </c>
      <c r="K1" s="96" t="s">
        <v>6</v>
      </c>
      <c r="L1" s="96" t="s">
        <v>386</v>
      </c>
      <c r="M1" s="96" t="s">
        <v>7</v>
      </c>
      <c r="N1" s="97" t="s">
        <v>8</v>
      </c>
      <c r="O1" s="98" t="s">
        <v>9</v>
      </c>
    </row>
    <row r="2" spans="1:15">
      <c r="A2" s="86"/>
      <c r="B2" s="86"/>
      <c r="C2" s="90"/>
      <c r="D2" s="86"/>
      <c r="E2" s="86"/>
      <c r="F2" s="86"/>
      <c r="G2" s="86"/>
      <c r="H2" s="86"/>
      <c r="I2" s="86"/>
      <c r="J2" s="99">
        <v>9258</v>
      </c>
      <c r="K2" s="100">
        <v>621</v>
      </c>
      <c r="L2" s="99">
        <v>738</v>
      </c>
      <c r="M2" s="99">
        <v>1196</v>
      </c>
      <c r="N2" s="100">
        <v>8126</v>
      </c>
      <c r="O2" s="100">
        <v>19939</v>
      </c>
    </row>
    <row r="3" spans="1:15">
      <c r="A3" s="101"/>
      <c r="B3" s="101"/>
      <c r="C3" s="102"/>
      <c r="D3" s="101"/>
      <c r="E3" s="101"/>
      <c r="F3" s="101"/>
      <c r="G3" s="86"/>
      <c r="H3" s="86"/>
      <c r="I3" s="86"/>
      <c r="J3" s="103">
        <f>J2/O2</f>
        <v>0.46431616430111838</v>
      </c>
      <c r="K3" s="103">
        <f>K2/O2</f>
        <v>3.1144992226290184E-2</v>
      </c>
      <c r="L3" s="103">
        <f>L2/O2</f>
        <v>3.7012889312402826E-2</v>
      </c>
      <c r="M3" s="103">
        <f>M2/O2</f>
        <v>5.9982947991373693E-2</v>
      </c>
      <c r="N3" s="103">
        <f>N2/O2</f>
        <v>0.40754300616881489</v>
      </c>
      <c r="O3" s="104"/>
    </row>
    <row r="4" spans="1:15">
      <c r="A4" s="127" t="s">
        <v>10</v>
      </c>
      <c r="B4" s="120">
        <f>E4+E6+E8</f>
        <v>19.633388835949646</v>
      </c>
      <c r="C4" s="122">
        <f>B4/20</f>
        <v>0.98166944179748228</v>
      </c>
      <c r="D4" s="127" t="s">
        <v>11</v>
      </c>
      <c r="E4" s="120">
        <f>H4+H5</f>
        <v>6</v>
      </c>
      <c r="F4" s="122">
        <f>E4/6</f>
        <v>1</v>
      </c>
      <c r="G4" s="86" t="s">
        <v>12</v>
      </c>
      <c r="H4" s="87">
        <f>J3*J4+K3*K4+L3*L4+M3*M4+N3*N4</f>
        <v>3</v>
      </c>
      <c r="I4" s="90">
        <f>H4/3</f>
        <v>1</v>
      </c>
      <c r="J4" s="91">
        <v>3</v>
      </c>
      <c r="K4" s="91">
        <v>3</v>
      </c>
      <c r="L4" s="91">
        <v>3</v>
      </c>
      <c r="M4" s="91">
        <v>3</v>
      </c>
      <c r="N4" s="91">
        <v>3</v>
      </c>
    </row>
    <row r="5" spans="1:15">
      <c r="A5" s="132"/>
      <c r="B5" s="125"/>
      <c r="C5" s="126"/>
      <c r="D5" s="128"/>
      <c r="E5" s="121"/>
      <c r="F5" s="123"/>
      <c r="G5" s="86" t="s">
        <v>13</v>
      </c>
      <c r="H5" s="87">
        <f>J3*J5+K5*K3+L3*L5+M3*M5+N3*N5</f>
        <v>3</v>
      </c>
      <c r="I5" s="90">
        <f>H5/3</f>
        <v>1</v>
      </c>
      <c r="J5" s="91">
        <v>3</v>
      </c>
      <c r="K5" s="91">
        <v>3</v>
      </c>
      <c r="L5" s="91">
        <v>3</v>
      </c>
      <c r="M5" s="91">
        <v>3</v>
      </c>
      <c r="N5" s="91">
        <v>3</v>
      </c>
    </row>
    <row r="6" spans="1:15">
      <c r="A6" s="132"/>
      <c r="B6" s="125"/>
      <c r="C6" s="126"/>
      <c r="D6" s="127" t="s">
        <v>14</v>
      </c>
      <c r="E6" s="120">
        <f>H6+H7</f>
        <v>5.6333888359496465</v>
      </c>
      <c r="F6" s="122">
        <f>E6/6</f>
        <v>0.93889813932494104</v>
      </c>
      <c r="G6" s="86" t="s">
        <v>15</v>
      </c>
      <c r="H6" s="87">
        <f>J3*J6+K3*K6+L3*L6+M3*M6+N3*N6</f>
        <v>3</v>
      </c>
      <c r="I6" s="90">
        <f>H6/3</f>
        <v>1</v>
      </c>
      <c r="J6" s="91">
        <v>3</v>
      </c>
      <c r="K6" s="91">
        <v>3</v>
      </c>
      <c r="L6" s="91">
        <v>3</v>
      </c>
      <c r="M6" s="91">
        <v>3</v>
      </c>
      <c r="N6" s="91">
        <v>3</v>
      </c>
    </row>
    <row r="7" spans="1:15">
      <c r="A7" s="132"/>
      <c r="B7" s="125"/>
      <c r="C7" s="126"/>
      <c r="D7" s="129"/>
      <c r="E7" s="121"/>
      <c r="F7" s="123"/>
      <c r="G7" s="89" t="s">
        <v>16</v>
      </c>
      <c r="H7" s="88">
        <f>J3*J7+K3*K7+L3*L7+M3*M7+N3*N7</f>
        <v>2.6333888359496465</v>
      </c>
      <c r="I7" s="92">
        <f>H7/3</f>
        <v>0.87779627864988219</v>
      </c>
      <c r="J7" s="93">
        <v>2.33</v>
      </c>
      <c r="K7" s="93">
        <v>3</v>
      </c>
      <c r="L7" s="93">
        <v>1.5</v>
      </c>
      <c r="M7" s="93">
        <v>3</v>
      </c>
      <c r="N7" s="91">
        <v>3</v>
      </c>
    </row>
    <row r="8" spans="1:15">
      <c r="A8" s="132"/>
      <c r="B8" s="125"/>
      <c r="C8" s="126"/>
      <c r="D8" s="127" t="s">
        <v>17</v>
      </c>
      <c r="E8" s="120">
        <f>H8+H9</f>
        <v>8</v>
      </c>
      <c r="F8" s="122">
        <f>E8/8</f>
        <v>1</v>
      </c>
      <c r="G8" s="86" t="s">
        <v>18</v>
      </c>
      <c r="H8" s="87">
        <f>J3*J8+K3*K8+L3*L8+M3*M8+N3*N8</f>
        <v>4</v>
      </c>
      <c r="I8" s="90">
        <f>H8/4</f>
        <v>1</v>
      </c>
      <c r="J8" s="91">
        <v>4</v>
      </c>
      <c r="K8" s="91">
        <v>4</v>
      </c>
      <c r="L8" s="91">
        <v>4</v>
      </c>
      <c r="M8" s="91">
        <v>4</v>
      </c>
      <c r="N8" s="91">
        <v>4</v>
      </c>
    </row>
    <row r="9" spans="1:15">
      <c r="A9" s="129"/>
      <c r="B9" s="121"/>
      <c r="C9" s="123"/>
      <c r="D9" s="129"/>
      <c r="E9" s="121"/>
      <c r="F9" s="123"/>
      <c r="G9" s="86" t="s">
        <v>19</v>
      </c>
      <c r="H9" s="87">
        <f>J3*J9+K3*K9+L3*L9+M3*M9+N3*N9</f>
        <v>4</v>
      </c>
      <c r="I9" s="90">
        <f>H9/4</f>
        <v>1</v>
      </c>
      <c r="J9" s="91">
        <v>4</v>
      </c>
      <c r="K9" s="91">
        <v>4</v>
      </c>
      <c r="L9" s="91">
        <v>4</v>
      </c>
      <c r="M9" s="91">
        <v>4</v>
      </c>
      <c r="N9" s="91">
        <v>4</v>
      </c>
    </row>
    <row r="10" spans="1:15" ht="13" customHeight="1">
      <c r="A10" s="127" t="s">
        <v>20</v>
      </c>
      <c r="B10" s="120">
        <f>E10+E13</f>
        <v>18.724363308089671</v>
      </c>
      <c r="C10" s="122">
        <f>B10/20</f>
        <v>0.93621816540448355</v>
      </c>
      <c r="D10" s="130" t="s">
        <v>21</v>
      </c>
      <c r="E10" s="120">
        <f>H10+H11+H12</f>
        <v>7.4763568885099554</v>
      </c>
      <c r="F10" s="124">
        <f>E10/8</f>
        <v>0.93454461106374442</v>
      </c>
      <c r="G10" s="86" t="s">
        <v>22</v>
      </c>
      <c r="H10" s="87">
        <f>J3*J10+K3*K10+L3*L10+M3*M10+N3*N10</f>
        <v>2</v>
      </c>
      <c r="I10" s="90">
        <f>H10/2</f>
        <v>1</v>
      </c>
      <c r="J10" s="91">
        <v>2</v>
      </c>
      <c r="K10" s="91">
        <v>2</v>
      </c>
      <c r="L10" s="91">
        <v>2</v>
      </c>
      <c r="M10" s="91">
        <v>2</v>
      </c>
      <c r="N10" s="91">
        <v>2</v>
      </c>
    </row>
    <row r="11" spans="1:15" s="85" customFormat="1">
      <c r="A11" s="132"/>
      <c r="B11" s="125"/>
      <c r="C11" s="126"/>
      <c r="D11" s="130"/>
      <c r="E11" s="125"/>
      <c r="F11" s="124"/>
      <c r="G11" s="89" t="s">
        <v>23</v>
      </c>
      <c r="H11" s="88">
        <f>J3*J11+K3*K11+L3*L11+M3*M11+N3*N11</f>
        <v>1.4763568885099554</v>
      </c>
      <c r="I11" s="92">
        <f>H11/2</f>
        <v>0.73817844425497769</v>
      </c>
      <c r="J11" s="93">
        <v>1.4</v>
      </c>
      <c r="K11" s="93">
        <v>2</v>
      </c>
      <c r="L11" s="93">
        <v>2</v>
      </c>
      <c r="M11" s="93">
        <v>1.04</v>
      </c>
      <c r="N11" s="93">
        <f>取消药品加成等其他公立医院补助!J11</f>
        <v>1.54</v>
      </c>
    </row>
    <row r="12" spans="1:15">
      <c r="A12" s="132"/>
      <c r="B12" s="125"/>
      <c r="C12" s="126"/>
      <c r="D12" s="130"/>
      <c r="E12" s="121"/>
      <c r="F12" s="124"/>
      <c r="G12" s="86" t="s">
        <v>24</v>
      </c>
      <c r="H12" s="87">
        <f>J3*J12+K3*K12+L3*L12+M3*M12+N3*N12</f>
        <v>4</v>
      </c>
      <c r="I12" s="90">
        <f>H12/4</f>
        <v>1</v>
      </c>
      <c r="J12" s="91">
        <v>4</v>
      </c>
      <c r="K12" s="91">
        <v>4</v>
      </c>
      <c r="L12" s="91">
        <v>4</v>
      </c>
      <c r="M12" s="91">
        <v>4</v>
      </c>
      <c r="N12" s="91">
        <v>4</v>
      </c>
    </row>
    <row r="13" spans="1:15">
      <c r="A13" s="132"/>
      <c r="B13" s="125"/>
      <c r="C13" s="126"/>
      <c r="D13" s="130" t="s">
        <v>25</v>
      </c>
      <c r="E13" s="120">
        <f>H13+H14</f>
        <v>11.248006419579717</v>
      </c>
      <c r="F13" s="124">
        <f>E13/12</f>
        <v>0.93733386829830978</v>
      </c>
      <c r="G13" s="86" t="s">
        <v>26</v>
      </c>
      <c r="H13" s="87">
        <f>J3*J13+K3*K13+L3*L13+M3*M13+N3*N13</f>
        <v>6</v>
      </c>
      <c r="I13" s="90">
        <f>H13/6</f>
        <v>1</v>
      </c>
      <c r="J13" s="91">
        <v>6</v>
      </c>
      <c r="K13" s="91">
        <v>6</v>
      </c>
      <c r="L13" s="91">
        <v>6</v>
      </c>
      <c r="M13" s="91">
        <v>6</v>
      </c>
      <c r="N13" s="91">
        <v>6</v>
      </c>
    </row>
    <row r="14" spans="1:15">
      <c r="A14" s="128"/>
      <c r="B14" s="121"/>
      <c r="C14" s="123"/>
      <c r="D14" s="130"/>
      <c r="E14" s="121"/>
      <c r="F14" s="124"/>
      <c r="G14" s="86" t="s">
        <v>27</v>
      </c>
      <c r="H14" s="87">
        <f>J3*J14+K3*K14+L3*L14+M3*M14+N3*N14</f>
        <v>5.2480064195797178</v>
      </c>
      <c r="I14" s="90">
        <f>H14/6</f>
        <v>0.87466773659661967</v>
      </c>
      <c r="J14" s="91">
        <v>4.5</v>
      </c>
      <c r="K14" s="91">
        <v>6</v>
      </c>
      <c r="L14" s="91">
        <v>4.5</v>
      </c>
      <c r="M14" s="91">
        <v>6</v>
      </c>
      <c r="N14" s="91">
        <f>取消药品加成等其他公立医院补助!J14</f>
        <v>6</v>
      </c>
    </row>
    <row r="15" spans="1:15">
      <c r="A15" s="127" t="s">
        <v>28</v>
      </c>
      <c r="B15" s="120">
        <f>E15+E16+E17+E18</f>
        <v>23.374363809619339</v>
      </c>
      <c r="C15" s="122">
        <f>B15/25</f>
        <v>0.93497455238477356</v>
      </c>
      <c r="D15" s="86" t="s">
        <v>29</v>
      </c>
      <c r="E15" s="105">
        <f>H15</f>
        <v>9.5132243342193696</v>
      </c>
      <c r="F15" s="90">
        <f>E15/10</f>
        <v>0.95132243342193701</v>
      </c>
      <c r="G15" s="86" t="s">
        <v>30</v>
      </c>
      <c r="H15" s="106">
        <f>J3*J15+K3*K15+L3*L15+M3*M15+N3*N15</f>
        <v>9.5132243342193696</v>
      </c>
      <c r="I15" s="90">
        <f>H15/10</f>
        <v>0.95132243342193701</v>
      </c>
      <c r="J15" s="91">
        <v>9.2100000000000009</v>
      </c>
      <c r="K15" s="91">
        <v>10</v>
      </c>
      <c r="L15" s="91">
        <v>10</v>
      </c>
      <c r="M15" s="91">
        <v>8</v>
      </c>
      <c r="N15" s="91">
        <v>10</v>
      </c>
    </row>
    <row r="16" spans="1:15">
      <c r="A16" s="132"/>
      <c r="B16" s="125"/>
      <c r="C16" s="126"/>
      <c r="D16" s="86" t="s">
        <v>31</v>
      </c>
      <c r="E16" s="105">
        <f>H16</f>
        <v>4.1961612919404185</v>
      </c>
      <c r="F16" s="90">
        <f>E16/5</f>
        <v>0.83923225838808369</v>
      </c>
      <c r="G16" s="86" t="s">
        <v>32</v>
      </c>
      <c r="H16" s="106">
        <f>J3*J16+K3*K16+L3*L16+M3*M16+N3*N16</f>
        <v>4.1961612919404185</v>
      </c>
      <c r="I16" s="90">
        <f>H16/5</f>
        <v>0.83923225838808369</v>
      </c>
      <c r="J16" s="91">
        <v>3.47</v>
      </c>
      <c r="K16" s="91">
        <v>2</v>
      </c>
      <c r="L16" s="91">
        <v>5</v>
      </c>
      <c r="M16" s="91">
        <v>5</v>
      </c>
      <c r="N16" s="91">
        <v>5</v>
      </c>
    </row>
    <row r="17" spans="1:14">
      <c r="A17" s="132"/>
      <c r="B17" s="125"/>
      <c r="C17" s="126"/>
      <c r="D17" s="86" t="s">
        <v>33</v>
      </c>
      <c r="E17" s="105">
        <f>H17</f>
        <v>5</v>
      </c>
      <c r="F17" s="90">
        <f>E17/5</f>
        <v>1</v>
      </c>
      <c r="G17" s="86" t="s">
        <v>34</v>
      </c>
      <c r="H17" s="106">
        <f>J3*J17+K3*K17+L3*L17+M3*M17+N3*N17</f>
        <v>5</v>
      </c>
      <c r="I17" s="90">
        <f>H17/5</f>
        <v>1</v>
      </c>
      <c r="J17" s="91">
        <v>5</v>
      </c>
      <c r="K17" s="91">
        <v>5</v>
      </c>
      <c r="L17" s="91">
        <v>5</v>
      </c>
      <c r="M17" s="91">
        <v>5</v>
      </c>
      <c r="N17" s="91">
        <v>5</v>
      </c>
    </row>
    <row r="18" spans="1:14">
      <c r="A18" s="129"/>
      <c r="B18" s="121"/>
      <c r="C18" s="123"/>
      <c r="D18" s="86" t="s">
        <v>35</v>
      </c>
      <c r="E18" s="105">
        <f>H18</f>
        <v>4.6649781834595512</v>
      </c>
      <c r="F18" s="90">
        <f>E18/5</f>
        <v>0.93299563669191021</v>
      </c>
      <c r="G18" s="86" t="s">
        <v>36</v>
      </c>
      <c r="H18" s="106">
        <f>J3*J18+K3*K18+L3*L18+M3*M18+N3*N18</f>
        <v>4.6649781834595512</v>
      </c>
      <c r="I18" s="90">
        <f>H18/5</f>
        <v>0.93299563669191021</v>
      </c>
      <c r="J18" s="91">
        <v>5</v>
      </c>
      <c r="K18" s="91">
        <v>5</v>
      </c>
      <c r="L18" s="91">
        <v>0</v>
      </c>
      <c r="M18" s="91">
        <v>2.5</v>
      </c>
      <c r="N18" s="91">
        <v>5</v>
      </c>
    </row>
    <row r="19" spans="1:14">
      <c r="A19" s="127" t="s">
        <v>37</v>
      </c>
      <c r="B19" s="120">
        <f>E19+E20+E22</f>
        <v>27.103295551431867</v>
      </c>
      <c r="C19" s="124">
        <f>B19/35</f>
        <v>0.77437987289805332</v>
      </c>
      <c r="D19" s="107" t="s">
        <v>38</v>
      </c>
      <c r="E19" s="105">
        <f>H19</f>
        <v>17.238022468529014</v>
      </c>
      <c r="F19" s="90">
        <f>E19/25</f>
        <v>0.68952089874116052</v>
      </c>
      <c r="G19" s="86" t="s">
        <v>39</v>
      </c>
      <c r="H19" s="87">
        <f>J3*J19+K3*K19+L3*L19+M3*M19+N3*N19</f>
        <v>17.238022468529014</v>
      </c>
      <c r="I19" s="90">
        <f>H19/25</f>
        <v>0.68952089874116052</v>
      </c>
      <c r="J19" s="91">
        <v>22</v>
      </c>
      <c r="K19" s="91">
        <v>22.23</v>
      </c>
      <c r="L19" s="91">
        <v>25</v>
      </c>
      <c r="M19" s="91">
        <v>13</v>
      </c>
      <c r="N19" s="91">
        <v>11.35</v>
      </c>
    </row>
    <row r="20" spans="1:14">
      <c r="A20" s="132"/>
      <c r="B20" s="125"/>
      <c r="C20" s="124"/>
      <c r="D20" s="131" t="s">
        <v>40</v>
      </c>
      <c r="E20" s="120">
        <f>H20+H21</f>
        <v>2</v>
      </c>
      <c r="F20" s="122">
        <f>E20/2</f>
        <v>1</v>
      </c>
      <c r="G20" s="86" t="s">
        <v>41</v>
      </c>
      <c r="H20" s="87">
        <f>J3*J20+K3*K20+L3*L20+M3*M20+N3*N20</f>
        <v>1</v>
      </c>
      <c r="I20" s="90">
        <f>H20/1</f>
        <v>1</v>
      </c>
      <c r="J20" s="91">
        <v>1</v>
      </c>
      <c r="K20" s="91">
        <v>1</v>
      </c>
      <c r="L20" s="91">
        <v>1</v>
      </c>
      <c r="M20" s="91">
        <v>1</v>
      </c>
      <c r="N20" s="91">
        <v>1</v>
      </c>
    </row>
    <row r="21" spans="1:14">
      <c r="A21" s="132"/>
      <c r="B21" s="125"/>
      <c r="C21" s="124"/>
      <c r="D21" s="131"/>
      <c r="E21" s="121"/>
      <c r="F21" s="123"/>
      <c r="G21" s="86" t="s">
        <v>42</v>
      </c>
      <c r="H21" s="87">
        <f>J3*J21+K3*K21+L3*L21+M3*M21+N3*N21</f>
        <v>1</v>
      </c>
      <c r="I21" s="90">
        <f>H21/1</f>
        <v>1</v>
      </c>
      <c r="J21" s="91">
        <v>1</v>
      </c>
      <c r="K21" s="91">
        <v>1</v>
      </c>
      <c r="L21" s="91">
        <v>1</v>
      </c>
      <c r="M21" s="91">
        <v>1</v>
      </c>
      <c r="N21" s="91">
        <v>1</v>
      </c>
    </row>
    <row r="22" spans="1:14">
      <c r="A22" s="129"/>
      <c r="B22" s="121"/>
      <c r="C22" s="124"/>
      <c r="D22" s="108" t="s">
        <v>43</v>
      </c>
      <c r="E22" s="105">
        <f>H22</f>
        <v>7.8652730829028537</v>
      </c>
      <c r="F22" s="90">
        <f>E22/8</f>
        <v>0.98315913536285671</v>
      </c>
      <c r="G22" s="86" t="s">
        <v>44</v>
      </c>
      <c r="H22" s="106">
        <f>J3*J22+K3*K22+L3*L22+M3*M22+N3*N22</f>
        <v>7.8652730829028537</v>
      </c>
      <c r="I22" s="90">
        <f>H22/8</f>
        <v>0.98315913536285671</v>
      </c>
      <c r="J22" s="91">
        <v>8</v>
      </c>
      <c r="K22" s="91">
        <v>8</v>
      </c>
      <c r="L22" s="91">
        <v>4.3600000000000003</v>
      </c>
      <c r="M22" s="91">
        <v>8</v>
      </c>
      <c r="N22" s="91">
        <v>8</v>
      </c>
    </row>
    <row r="23" spans="1:14">
      <c r="A23" s="86" t="s">
        <v>9</v>
      </c>
      <c r="B23" s="87">
        <f>SUM(B4:B22)</f>
        <v>88.835411505090519</v>
      </c>
      <c r="C23" s="86"/>
      <c r="D23" s="86"/>
      <c r="E23" s="91">
        <f>SUM(E4:E22)</f>
        <v>88.835411505090534</v>
      </c>
      <c r="F23" s="86"/>
      <c r="G23" s="86"/>
      <c r="H23" s="91">
        <f>SUM(H4:H22)</f>
        <v>88.835411505090534</v>
      </c>
      <c r="I23" s="91"/>
      <c r="J23" s="91">
        <f>SUM(J4:J22)</f>
        <v>91.91</v>
      </c>
      <c r="K23" s="91">
        <f>SUM(K4:K22)</f>
        <v>94.23</v>
      </c>
      <c r="L23" s="91">
        <f>SUM(L4:L22)</f>
        <v>88.36</v>
      </c>
      <c r="M23" s="91">
        <f>SUM(M4:M22)</f>
        <v>82.539999999999992</v>
      </c>
      <c r="N23" s="91">
        <f>SUM(N4:N22)</f>
        <v>85.889999999999986</v>
      </c>
    </row>
    <row r="24" spans="1:14">
      <c r="C24" s="109"/>
    </row>
    <row r="25" spans="1:14">
      <c r="C25" s="109"/>
      <c r="J25" s="98">
        <f>J23-卫生健康能力提升资金!J42</f>
        <v>0</v>
      </c>
      <c r="K25" s="98">
        <f>K23-院前急救补助专项资金!J26</f>
        <v>0</v>
      </c>
      <c r="L25" s="98">
        <f>L23-中医药事业传承与发展资金!J28</f>
        <v>0</v>
      </c>
      <c r="M25" s="98">
        <f>M23-全国社会心理服务体系建设试点等保障经费!J36</f>
        <v>0</v>
      </c>
      <c r="N25" s="98">
        <f>N23-取消药品加成等其他公立医院补助!J28</f>
        <v>0</v>
      </c>
    </row>
    <row r="27" spans="1:14">
      <c r="C27" s="109"/>
    </row>
    <row r="28" spans="1:14">
      <c r="C28" s="109"/>
    </row>
    <row r="30" spans="1:14">
      <c r="C30" s="109"/>
    </row>
    <row r="31" spans="1:14">
      <c r="C31" s="109"/>
    </row>
    <row r="32" spans="1:14">
      <c r="C32" s="109"/>
    </row>
    <row r="35" spans="3:9">
      <c r="C35" s="109"/>
    </row>
    <row r="36" spans="3:9">
      <c r="C36" s="109"/>
    </row>
    <row r="37" spans="3:9">
      <c r="I37" s="109"/>
    </row>
    <row r="39" spans="3:9">
      <c r="C39" s="109"/>
      <c r="F39" s="109"/>
    </row>
  </sheetData>
  <mergeCells count="30">
    <mergeCell ref="A4:A9"/>
    <mergeCell ref="A10:A14"/>
    <mergeCell ref="A15:A18"/>
    <mergeCell ref="A19:A22"/>
    <mergeCell ref="B4:B9"/>
    <mergeCell ref="B10:B14"/>
    <mergeCell ref="B15:B18"/>
    <mergeCell ref="B19:B22"/>
    <mergeCell ref="C4:C9"/>
    <mergeCell ref="C10:C14"/>
    <mergeCell ref="C15:C18"/>
    <mergeCell ref="C19:C22"/>
    <mergeCell ref="D4:D5"/>
    <mergeCell ref="D6:D7"/>
    <mergeCell ref="D8:D9"/>
    <mergeCell ref="D10:D12"/>
    <mergeCell ref="D13:D14"/>
    <mergeCell ref="D20:D21"/>
    <mergeCell ref="E20:E21"/>
    <mergeCell ref="F4:F5"/>
    <mergeCell ref="F6:F7"/>
    <mergeCell ref="F8:F9"/>
    <mergeCell ref="F10:F12"/>
    <mergeCell ref="F13:F14"/>
    <mergeCell ref="F20:F21"/>
    <mergeCell ref="E4:E5"/>
    <mergeCell ref="E6:E7"/>
    <mergeCell ref="E8:E9"/>
    <mergeCell ref="E10:E12"/>
    <mergeCell ref="E13:E14"/>
  </mergeCells>
  <phoneticPr fontId="17" type="noConversion"/>
  <pageMargins left="0.74803149606299202" right="0.74803149606299202" top="0.98425196850393704" bottom="0.98425196850393704" header="0.511811023622047" footer="0.511811023622047"/>
  <pageSetup paperSize="9" scale="85" orientation="landscape"/>
</worksheet>
</file>

<file path=xl/worksheets/sheet2.xml><?xml version="1.0" encoding="utf-8"?>
<worksheet xmlns="http://schemas.openxmlformats.org/spreadsheetml/2006/main" xmlns:r="http://schemas.openxmlformats.org/officeDocument/2006/relationships">
  <dimension ref="A1:O42"/>
  <sheetViews>
    <sheetView tabSelected="1" topLeftCell="A38" zoomScale="69" zoomScaleNormal="69" workbookViewId="0">
      <selection activeCell="H48" sqref="H48"/>
    </sheetView>
  </sheetViews>
  <sheetFormatPr defaultColWidth="9" defaultRowHeight="14"/>
  <cols>
    <col min="1" max="1" width="8.7265625" style="61" customWidth="1"/>
    <col min="2" max="2" width="9.26953125" style="62" customWidth="1"/>
    <col min="3" max="3" width="11.81640625" style="62" customWidth="1"/>
    <col min="4" max="4" width="22.6328125" style="62" customWidth="1"/>
    <col min="5" max="5" width="6.08984375" style="62" customWidth="1"/>
    <col min="6" max="6" width="33.36328125" style="63" customWidth="1"/>
    <col min="7" max="7" width="9.453125" style="62" customWidth="1"/>
    <col min="8" max="8" width="35.1796875" style="61" customWidth="1"/>
    <col min="9" max="9" width="37.1796875" style="61" customWidth="1"/>
    <col min="10" max="10" width="11" style="61" customWidth="1"/>
    <col min="11" max="11" width="10" style="61" customWidth="1"/>
    <col min="12" max="12" width="17.7265625" style="61" hidden="1" customWidth="1"/>
    <col min="13" max="13" width="11.26953125" style="61" hidden="1" customWidth="1"/>
    <col min="14" max="14" width="9" style="61" customWidth="1"/>
    <col min="15" max="15" width="9.36328125" style="61" customWidth="1"/>
    <col min="16" max="16384" width="9" style="61"/>
  </cols>
  <sheetData>
    <row r="1" spans="1:15">
      <c r="A1" s="61" t="s">
        <v>45</v>
      </c>
    </row>
    <row r="2" spans="1:15" ht="42.75" customHeight="1">
      <c r="A2" s="143" t="s">
        <v>46</v>
      </c>
      <c r="B2" s="143"/>
      <c r="C2" s="143"/>
      <c r="D2" s="143"/>
      <c r="E2" s="143"/>
      <c r="F2" s="143"/>
      <c r="G2" s="143"/>
      <c r="H2" s="143"/>
      <c r="I2" s="143"/>
      <c r="J2" s="143"/>
      <c r="K2" s="143"/>
    </row>
    <row r="3" spans="1:15" ht="48" customHeight="1">
      <c r="A3" s="115" t="s">
        <v>47</v>
      </c>
      <c r="B3" s="115" t="s">
        <v>48</v>
      </c>
      <c r="C3" s="115" t="s">
        <v>49</v>
      </c>
      <c r="D3" s="115" t="s">
        <v>50</v>
      </c>
      <c r="E3" s="115" t="s">
        <v>51</v>
      </c>
      <c r="F3" s="115" t="s">
        <v>52</v>
      </c>
      <c r="G3" s="115" t="s">
        <v>53</v>
      </c>
      <c r="H3" s="115" t="s">
        <v>54</v>
      </c>
      <c r="I3" s="115" t="s">
        <v>55</v>
      </c>
      <c r="J3" s="115" t="s">
        <v>56</v>
      </c>
      <c r="K3" s="115" t="s">
        <v>2</v>
      </c>
      <c r="L3" s="61" t="s">
        <v>57</v>
      </c>
    </row>
    <row r="4" spans="1:15" ht="183.5" customHeight="1">
      <c r="A4" s="142" t="s">
        <v>58</v>
      </c>
      <c r="B4" s="142" t="s">
        <v>11</v>
      </c>
      <c r="C4" s="116" t="s">
        <v>59</v>
      </c>
      <c r="D4" s="116" t="s">
        <v>60</v>
      </c>
      <c r="E4" s="116">
        <v>3</v>
      </c>
      <c r="F4" s="66" t="s">
        <v>61</v>
      </c>
      <c r="G4" s="116" t="s">
        <v>62</v>
      </c>
      <c r="H4" s="67" t="s">
        <v>63</v>
      </c>
      <c r="I4" s="67" t="s">
        <v>64</v>
      </c>
      <c r="J4" s="116">
        <v>3</v>
      </c>
      <c r="K4" s="77">
        <v>1</v>
      </c>
    </row>
    <row r="5" spans="1:15" ht="115" customHeight="1">
      <c r="A5" s="142"/>
      <c r="B5" s="142"/>
      <c r="C5" s="116" t="s">
        <v>65</v>
      </c>
      <c r="D5" s="116" t="s">
        <v>60</v>
      </c>
      <c r="E5" s="116">
        <v>3</v>
      </c>
      <c r="F5" s="66" t="s">
        <v>66</v>
      </c>
      <c r="G5" s="116" t="s">
        <v>67</v>
      </c>
      <c r="H5" s="67" t="s">
        <v>68</v>
      </c>
      <c r="I5" s="67" t="s">
        <v>69</v>
      </c>
      <c r="J5" s="116">
        <v>3</v>
      </c>
      <c r="K5" s="77">
        <v>1</v>
      </c>
    </row>
    <row r="6" spans="1:15" ht="158" customHeight="1">
      <c r="A6" s="142"/>
      <c r="B6" s="142" t="s">
        <v>14</v>
      </c>
      <c r="C6" s="116" t="s">
        <v>70</v>
      </c>
      <c r="D6" s="116" t="s">
        <v>60</v>
      </c>
      <c r="E6" s="116">
        <v>3</v>
      </c>
      <c r="F6" s="66" t="s">
        <v>71</v>
      </c>
      <c r="G6" s="116" t="s">
        <v>72</v>
      </c>
      <c r="H6" s="67" t="s">
        <v>73</v>
      </c>
      <c r="I6" s="67" t="s">
        <v>74</v>
      </c>
      <c r="J6" s="116">
        <v>3</v>
      </c>
      <c r="K6" s="77">
        <v>1</v>
      </c>
    </row>
    <row r="7" spans="1:15" ht="166" customHeight="1">
      <c r="A7" s="142"/>
      <c r="B7" s="142"/>
      <c r="C7" s="116" t="s">
        <v>75</v>
      </c>
      <c r="D7" s="116" t="s">
        <v>60</v>
      </c>
      <c r="E7" s="116">
        <v>3</v>
      </c>
      <c r="F7" s="66" t="s">
        <v>76</v>
      </c>
      <c r="G7" s="116" t="s">
        <v>77</v>
      </c>
      <c r="H7" s="67" t="s">
        <v>78</v>
      </c>
      <c r="I7" s="67" t="s">
        <v>79</v>
      </c>
      <c r="J7" s="116">
        <v>2.33</v>
      </c>
      <c r="K7" s="77">
        <f>J7/E7</f>
        <v>0.77666666666666673</v>
      </c>
    </row>
    <row r="8" spans="1:15" ht="112">
      <c r="A8" s="142"/>
      <c r="B8" s="142" t="s">
        <v>17</v>
      </c>
      <c r="C8" s="116" t="s">
        <v>80</v>
      </c>
      <c r="D8" s="116" t="s">
        <v>60</v>
      </c>
      <c r="E8" s="116">
        <v>4</v>
      </c>
      <c r="F8" s="66" t="s">
        <v>81</v>
      </c>
      <c r="G8" s="116" t="s">
        <v>82</v>
      </c>
      <c r="H8" s="67" t="s">
        <v>83</v>
      </c>
      <c r="I8" s="67" t="s">
        <v>84</v>
      </c>
      <c r="J8" s="116">
        <v>4</v>
      </c>
      <c r="K8" s="77">
        <v>1</v>
      </c>
    </row>
    <row r="9" spans="1:15" ht="69.75" customHeight="1">
      <c r="A9" s="142"/>
      <c r="B9" s="142"/>
      <c r="C9" s="116" t="s">
        <v>85</v>
      </c>
      <c r="D9" s="116" t="s">
        <v>60</v>
      </c>
      <c r="E9" s="116">
        <v>4</v>
      </c>
      <c r="F9" s="66" t="s">
        <v>86</v>
      </c>
      <c r="G9" s="116" t="s">
        <v>72</v>
      </c>
      <c r="H9" s="67" t="s">
        <v>87</v>
      </c>
      <c r="I9" s="67" t="s">
        <v>88</v>
      </c>
      <c r="J9" s="116">
        <v>4</v>
      </c>
      <c r="K9" s="77">
        <f>J9/E9</f>
        <v>1</v>
      </c>
    </row>
    <row r="10" spans="1:15" ht="73.5" customHeight="1">
      <c r="A10" s="142" t="s">
        <v>89</v>
      </c>
      <c r="B10" s="142" t="s">
        <v>21</v>
      </c>
      <c r="C10" s="116" t="s">
        <v>90</v>
      </c>
      <c r="D10" s="116" t="s">
        <v>60</v>
      </c>
      <c r="E10" s="116">
        <v>2</v>
      </c>
      <c r="F10" s="66" t="s">
        <v>91</v>
      </c>
      <c r="G10" s="68">
        <v>1</v>
      </c>
      <c r="H10" s="67" t="s">
        <v>92</v>
      </c>
      <c r="I10" s="67" t="s">
        <v>93</v>
      </c>
      <c r="J10" s="116">
        <v>2</v>
      </c>
      <c r="K10" s="77">
        <v>1</v>
      </c>
    </row>
    <row r="11" spans="1:15" ht="58.5" customHeight="1">
      <c r="A11" s="142"/>
      <c r="B11" s="142"/>
      <c r="C11" s="116" t="s">
        <v>94</v>
      </c>
      <c r="D11" s="116" t="s">
        <v>60</v>
      </c>
      <c r="E11" s="116">
        <v>2</v>
      </c>
      <c r="F11" s="66" t="s">
        <v>95</v>
      </c>
      <c r="G11" s="68">
        <v>1</v>
      </c>
      <c r="H11" s="66" t="s">
        <v>96</v>
      </c>
      <c r="I11" s="66" t="s">
        <v>383</v>
      </c>
      <c r="J11" s="94">
        <v>1.4</v>
      </c>
      <c r="K11" s="77">
        <f>1.4/E11</f>
        <v>0.7</v>
      </c>
      <c r="L11" s="80">
        <f>8705.88</f>
        <v>8705.8799999999992</v>
      </c>
      <c r="M11" s="61">
        <f>8705.88/9258</f>
        <v>0.94036292935839261</v>
      </c>
      <c r="N11" s="61">
        <f>1-M11</f>
        <v>5.9637070641607393E-2</v>
      </c>
      <c r="O11" s="81">
        <f>N11*5</f>
        <v>0.29818535320803696</v>
      </c>
    </row>
    <row r="12" spans="1:15" ht="211.5" customHeight="1">
      <c r="A12" s="142"/>
      <c r="B12" s="142"/>
      <c r="C12" s="116" t="s">
        <v>97</v>
      </c>
      <c r="D12" s="116" t="s">
        <v>60</v>
      </c>
      <c r="E12" s="116">
        <v>4</v>
      </c>
      <c r="F12" s="66" t="s">
        <v>98</v>
      </c>
      <c r="G12" s="116" t="s">
        <v>99</v>
      </c>
      <c r="H12" s="67" t="s">
        <v>100</v>
      </c>
      <c r="I12" s="67" t="s">
        <v>101</v>
      </c>
      <c r="J12" s="116">
        <v>4</v>
      </c>
      <c r="K12" s="77">
        <f>J12/E12</f>
        <v>1</v>
      </c>
      <c r="M12" s="61" t="s">
        <v>102</v>
      </c>
    </row>
    <row r="13" spans="1:15" ht="102.75" customHeight="1">
      <c r="A13" s="142"/>
      <c r="B13" s="142" t="s">
        <v>103</v>
      </c>
      <c r="C13" s="116" t="s">
        <v>104</v>
      </c>
      <c r="D13" s="116" t="s">
        <v>60</v>
      </c>
      <c r="E13" s="116">
        <v>6</v>
      </c>
      <c r="F13" s="66" t="s">
        <v>105</v>
      </c>
      <c r="G13" s="116" t="s">
        <v>106</v>
      </c>
      <c r="H13" s="67" t="s">
        <v>107</v>
      </c>
      <c r="I13" s="67" t="s">
        <v>108</v>
      </c>
      <c r="J13" s="116">
        <v>6</v>
      </c>
      <c r="K13" s="77">
        <v>1</v>
      </c>
    </row>
    <row r="14" spans="1:15" ht="163.5" customHeight="1">
      <c r="A14" s="142"/>
      <c r="B14" s="142"/>
      <c r="C14" s="116" t="s">
        <v>109</v>
      </c>
      <c r="D14" s="116" t="s">
        <v>60</v>
      </c>
      <c r="E14" s="116">
        <v>6</v>
      </c>
      <c r="F14" s="66" t="s">
        <v>110</v>
      </c>
      <c r="G14" s="116" t="s">
        <v>111</v>
      </c>
      <c r="H14" s="67" t="s">
        <v>112</v>
      </c>
      <c r="I14" s="67" t="s">
        <v>113</v>
      </c>
      <c r="J14" s="116">
        <f>6-6/4</f>
        <v>4.5</v>
      </c>
      <c r="K14" s="77">
        <f>J14/E14</f>
        <v>0.75</v>
      </c>
    </row>
    <row r="15" spans="1:15" ht="89" customHeight="1">
      <c r="A15" s="139" t="s">
        <v>114</v>
      </c>
      <c r="B15" s="139" t="s">
        <v>29</v>
      </c>
      <c r="C15" s="139" t="s">
        <v>115</v>
      </c>
      <c r="D15" s="116" t="s">
        <v>116</v>
      </c>
      <c r="E15" s="116">
        <v>2</v>
      </c>
      <c r="F15" s="139" t="s">
        <v>117</v>
      </c>
      <c r="G15" s="136">
        <v>1</v>
      </c>
      <c r="H15" s="133" t="s">
        <v>118</v>
      </c>
      <c r="I15" s="66" t="s">
        <v>119</v>
      </c>
      <c r="J15" s="116">
        <v>2</v>
      </c>
      <c r="K15" s="77">
        <v>1</v>
      </c>
      <c r="M15" s="82" t="s">
        <v>120</v>
      </c>
    </row>
    <row r="16" spans="1:15" ht="89" customHeight="1">
      <c r="A16" s="140"/>
      <c r="B16" s="140"/>
      <c r="C16" s="140"/>
      <c r="D16" s="116" t="s">
        <v>121</v>
      </c>
      <c r="E16" s="116">
        <v>2</v>
      </c>
      <c r="F16" s="140"/>
      <c r="G16" s="137"/>
      <c r="H16" s="134"/>
      <c r="I16" s="66" t="s">
        <v>122</v>
      </c>
      <c r="J16" s="116">
        <v>2</v>
      </c>
      <c r="K16" s="77">
        <f>J16/E16</f>
        <v>1</v>
      </c>
      <c r="M16" s="82"/>
    </row>
    <row r="17" spans="1:13" ht="119.5" customHeight="1">
      <c r="A17" s="140"/>
      <c r="B17" s="140"/>
      <c r="C17" s="140"/>
      <c r="D17" s="116" t="s">
        <v>123</v>
      </c>
      <c r="E17" s="116">
        <v>3</v>
      </c>
      <c r="F17" s="140"/>
      <c r="G17" s="137"/>
      <c r="H17" s="134"/>
      <c r="I17" s="66" t="s">
        <v>388</v>
      </c>
      <c r="J17" s="116">
        <f>3-0.79</f>
        <v>2.21</v>
      </c>
      <c r="K17" s="77">
        <f>J17/E17</f>
        <v>0.73666666666666669</v>
      </c>
      <c r="L17" s="61" t="s">
        <v>124</v>
      </c>
      <c r="M17" s="82"/>
    </row>
    <row r="18" spans="1:13" ht="89" customHeight="1">
      <c r="A18" s="140"/>
      <c r="B18" s="140"/>
      <c r="C18" s="140"/>
      <c r="D18" s="116" t="s">
        <v>125</v>
      </c>
      <c r="E18" s="116">
        <v>1</v>
      </c>
      <c r="F18" s="140"/>
      <c r="G18" s="137"/>
      <c r="H18" s="134"/>
      <c r="I18" s="66" t="s">
        <v>126</v>
      </c>
      <c r="J18" s="116">
        <v>1</v>
      </c>
      <c r="K18" s="77">
        <f>J18/E18</f>
        <v>1</v>
      </c>
      <c r="M18" s="82"/>
    </row>
    <row r="19" spans="1:13" ht="104" customHeight="1">
      <c r="A19" s="140"/>
      <c r="B19" s="140"/>
      <c r="C19" s="140"/>
      <c r="D19" s="116" t="s">
        <v>127</v>
      </c>
      <c r="E19" s="116">
        <v>1</v>
      </c>
      <c r="F19" s="140"/>
      <c r="G19" s="137"/>
      <c r="H19" s="134"/>
      <c r="I19" s="66" t="s">
        <v>128</v>
      </c>
      <c r="J19" s="116">
        <v>1</v>
      </c>
      <c r="K19" s="77">
        <f>J19/E19</f>
        <v>1</v>
      </c>
      <c r="M19" s="82"/>
    </row>
    <row r="20" spans="1:13" ht="100.5" customHeight="1">
      <c r="A20" s="140"/>
      <c r="B20" s="140"/>
      <c r="C20" s="140"/>
      <c r="D20" s="116" t="s">
        <v>129</v>
      </c>
      <c r="E20" s="116">
        <v>1</v>
      </c>
      <c r="F20" s="140"/>
      <c r="G20" s="137"/>
      <c r="H20" s="135"/>
      <c r="I20" s="66" t="s">
        <v>130</v>
      </c>
      <c r="J20" s="116">
        <v>1</v>
      </c>
      <c r="K20" s="77">
        <v>1</v>
      </c>
    </row>
    <row r="21" spans="1:13" ht="60.5" customHeight="1">
      <c r="A21" s="140"/>
      <c r="B21" s="139" t="s">
        <v>31</v>
      </c>
      <c r="C21" s="139" t="s">
        <v>131</v>
      </c>
      <c r="D21" s="116" t="s">
        <v>132</v>
      </c>
      <c r="E21" s="116">
        <v>1</v>
      </c>
      <c r="F21" s="79" t="s">
        <v>133</v>
      </c>
      <c r="G21" s="136">
        <v>1</v>
      </c>
      <c r="H21" s="41" t="s">
        <v>134</v>
      </c>
      <c r="I21" s="66" t="s">
        <v>135</v>
      </c>
      <c r="J21" s="116">
        <v>1</v>
      </c>
      <c r="K21" s="77">
        <v>1</v>
      </c>
      <c r="L21" s="82"/>
    </row>
    <row r="22" spans="1:13" ht="280" customHeight="1">
      <c r="A22" s="140"/>
      <c r="B22" s="140"/>
      <c r="C22" s="140"/>
      <c r="D22" s="116" t="s">
        <v>136</v>
      </c>
      <c r="E22" s="116">
        <v>2</v>
      </c>
      <c r="F22" s="66" t="s">
        <v>137</v>
      </c>
      <c r="G22" s="137"/>
      <c r="H22" s="41" t="s">
        <v>138</v>
      </c>
      <c r="I22" s="66" t="s">
        <v>381</v>
      </c>
      <c r="J22" s="116">
        <v>1</v>
      </c>
      <c r="K22" s="77">
        <f>J22/E22</f>
        <v>0.5</v>
      </c>
    </row>
    <row r="23" spans="1:13" ht="158.5" customHeight="1">
      <c r="A23" s="140"/>
      <c r="B23" s="140"/>
      <c r="C23" s="140"/>
      <c r="D23" s="116" t="s">
        <v>139</v>
      </c>
      <c r="E23" s="116">
        <v>1</v>
      </c>
      <c r="F23" s="139" t="s">
        <v>140</v>
      </c>
      <c r="G23" s="138"/>
      <c r="H23" s="133" t="s">
        <v>141</v>
      </c>
      <c r="I23" s="66" t="s">
        <v>389</v>
      </c>
      <c r="J23" s="83">
        <v>0.47</v>
      </c>
      <c r="K23" s="77">
        <f>J23/E23</f>
        <v>0.47</v>
      </c>
      <c r="L23" s="61">
        <f>17/19</f>
        <v>0.89473684210526316</v>
      </c>
    </row>
    <row r="24" spans="1:13" ht="58" customHeight="1">
      <c r="A24" s="140"/>
      <c r="B24" s="141"/>
      <c r="C24" s="141"/>
      <c r="D24" s="116" t="s">
        <v>142</v>
      </c>
      <c r="E24" s="116">
        <v>1</v>
      </c>
      <c r="F24" s="141"/>
      <c r="G24" s="68">
        <v>0.9</v>
      </c>
      <c r="H24" s="135"/>
      <c r="I24" s="66" t="s">
        <v>143</v>
      </c>
      <c r="J24" s="83">
        <v>1</v>
      </c>
      <c r="K24" s="77">
        <v>1</v>
      </c>
    </row>
    <row r="25" spans="1:13" ht="82" customHeight="1">
      <c r="A25" s="140"/>
      <c r="B25" s="139" t="s">
        <v>144</v>
      </c>
      <c r="C25" s="139" t="s">
        <v>145</v>
      </c>
      <c r="D25" s="116" t="s">
        <v>146</v>
      </c>
      <c r="E25" s="116">
        <v>2</v>
      </c>
      <c r="F25" s="133" t="s">
        <v>147</v>
      </c>
      <c r="G25" s="136">
        <v>1</v>
      </c>
      <c r="H25" s="133" t="s">
        <v>148</v>
      </c>
      <c r="I25" s="66" t="s">
        <v>149</v>
      </c>
      <c r="J25" s="116">
        <v>2</v>
      </c>
      <c r="K25" s="77">
        <f>J25/E25</f>
        <v>1</v>
      </c>
      <c r="M25" s="61" t="s">
        <v>150</v>
      </c>
    </row>
    <row r="26" spans="1:13" ht="75" customHeight="1">
      <c r="A26" s="140"/>
      <c r="B26" s="140"/>
      <c r="C26" s="140"/>
      <c r="D26" s="116" t="s">
        <v>151</v>
      </c>
      <c r="E26" s="116">
        <v>2</v>
      </c>
      <c r="F26" s="135"/>
      <c r="G26" s="137"/>
      <c r="H26" s="134"/>
      <c r="I26" s="66" t="s">
        <v>152</v>
      </c>
      <c r="J26" s="116">
        <v>2</v>
      </c>
      <c r="K26" s="77">
        <v>1</v>
      </c>
    </row>
    <row r="27" spans="1:13" ht="63" customHeight="1">
      <c r="A27" s="140"/>
      <c r="B27" s="140"/>
      <c r="C27" s="140"/>
      <c r="D27" s="116" t="s">
        <v>153</v>
      </c>
      <c r="E27" s="116">
        <v>1</v>
      </c>
      <c r="F27" s="41" t="s">
        <v>154</v>
      </c>
      <c r="G27" s="137"/>
      <c r="H27" s="135"/>
      <c r="I27" s="66" t="s">
        <v>155</v>
      </c>
      <c r="J27" s="116">
        <v>1</v>
      </c>
      <c r="K27" s="77">
        <f>J27/E27</f>
        <v>1</v>
      </c>
    </row>
    <row r="28" spans="1:13" ht="60" customHeight="1">
      <c r="A28" s="140"/>
      <c r="B28" s="139" t="s">
        <v>156</v>
      </c>
      <c r="C28" s="139" t="s">
        <v>157</v>
      </c>
      <c r="D28" s="116" t="s">
        <v>158</v>
      </c>
      <c r="E28" s="116">
        <v>1</v>
      </c>
      <c r="F28" s="133" t="s">
        <v>159</v>
      </c>
      <c r="G28" s="139" t="s">
        <v>160</v>
      </c>
      <c r="H28" s="133" t="s">
        <v>161</v>
      </c>
      <c r="I28" s="66" t="s">
        <v>162</v>
      </c>
      <c r="J28" s="116">
        <v>1</v>
      </c>
      <c r="K28" s="77">
        <v>1</v>
      </c>
    </row>
    <row r="29" spans="1:13" ht="60" customHeight="1">
      <c r="A29" s="140"/>
      <c r="B29" s="140"/>
      <c r="C29" s="140"/>
      <c r="D29" s="116" t="s">
        <v>163</v>
      </c>
      <c r="E29" s="116">
        <v>1</v>
      </c>
      <c r="F29" s="134"/>
      <c r="G29" s="140"/>
      <c r="H29" s="134"/>
      <c r="I29" s="66" t="s">
        <v>164</v>
      </c>
      <c r="J29" s="116">
        <v>1</v>
      </c>
      <c r="K29" s="77">
        <f>J29/E29</f>
        <v>1</v>
      </c>
    </row>
    <row r="30" spans="1:13" ht="60" customHeight="1">
      <c r="A30" s="140"/>
      <c r="B30" s="140"/>
      <c r="C30" s="140"/>
      <c r="D30" s="116" t="s">
        <v>165</v>
      </c>
      <c r="E30" s="116">
        <v>1</v>
      </c>
      <c r="F30" s="134"/>
      <c r="G30" s="140"/>
      <c r="H30" s="134"/>
      <c r="I30" s="66" t="s">
        <v>166</v>
      </c>
      <c r="J30" s="116">
        <v>1</v>
      </c>
      <c r="K30" s="77">
        <f t="shared" ref="K30:K35" si="0">J30/E30</f>
        <v>1</v>
      </c>
    </row>
    <row r="31" spans="1:13" ht="60" customHeight="1">
      <c r="A31" s="140"/>
      <c r="B31" s="140"/>
      <c r="C31" s="140"/>
      <c r="D31" s="116" t="s">
        <v>167</v>
      </c>
      <c r="E31" s="116">
        <v>1</v>
      </c>
      <c r="F31" s="134"/>
      <c r="G31" s="140"/>
      <c r="H31" s="134"/>
      <c r="I31" s="66" t="s">
        <v>168</v>
      </c>
      <c r="J31" s="116">
        <v>1</v>
      </c>
      <c r="K31" s="77">
        <f t="shared" si="0"/>
        <v>1</v>
      </c>
    </row>
    <row r="32" spans="1:13" ht="60" customHeight="1">
      <c r="A32" s="140"/>
      <c r="B32" s="140"/>
      <c r="C32" s="140"/>
      <c r="D32" s="116" t="s">
        <v>169</v>
      </c>
      <c r="E32" s="116">
        <v>0.5</v>
      </c>
      <c r="F32" s="134"/>
      <c r="G32" s="140"/>
      <c r="H32" s="134"/>
      <c r="I32" s="66" t="s">
        <v>170</v>
      </c>
      <c r="J32" s="116">
        <v>0.5</v>
      </c>
      <c r="K32" s="77">
        <f t="shared" si="0"/>
        <v>1</v>
      </c>
    </row>
    <row r="33" spans="1:11" ht="58.5" customHeight="1">
      <c r="A33" s="141"/>
      <c r="B33" s="140"/>
      <c r="C33" s="140"/>
      <c r="D33" s="116" t="s">
        <v>171</v>
      </c>
      <c r="E33" s="116">
        <v>0.5</v>
      </c>
      <c r="F33" s="135"/>
      <c r="G33" s="140"/>
      <c r="H33" s="135"/>
      <c r="I33" s="66" t="s">
        <v>172</v>
      </c>
      <c r="J33" s="116">
        <v>0.5</v>
      </c>
      <c r="K33" s="77">
        <f t="shared" si="0"/>
        <v>1</v>
      </c>
    </row>
    <row r="34" spans="1:11" ht="124.5" customHeight="1">
      <c r="A34" s="142" t="s">
        <v>37</v>
      </c>
      <c r="B34" s="139" t="s">
        <v>38</v>
      </c>
      <c r="C34" s="142" t="s">
        <v>173</v>
      </c>
      <c r="D34" s="116" t="s">
        <v>174</v>
      </c>
      <c r="E34" s="116">
        <v>7</v>
      </c>
      <c r="F34" s="41" t="s">
        <v>175</v>
      </c>
      <c r="G34" s="116" t="s">
        <v>176</v>
      </c>
      <c r="H34" s="41" t="s">
        <v>177</v>
      </c>
      <c r="I34" s="66" t="s">
        <v>178</v>
      </c>
      <c r="J34" s="116">
        <v>4</v>
      </c>
      <c r="K34" s="77">
        <f t="shared" si="0"/>
        <v>0.5714285714285714</v>
      </c>
    </row>
    <row r="35" spans="1:11" ht="138.5" customHeight="1">
      <c r="A35" s="142"/>
      <c r="B35" s="140"/>
      <c r="C35" s="142"/>
      <c r="D35" s="116" t="s">
        <v>179</v>
      </c>
      <c r="E35" s="116">
        <v>6</v>
      </c>
      <c r="F35" s="41" t="s">
        <v>180</v>
      </c>
      <c r="G35" s="116" t="s">
        <v>176</v>
      </c>
      <c r="H35" s="41" t="s">
        <v>181</v>
      </c>
      <c r="I35" s="66" t="s">
        <v>182</v>
      </c>
      <c r="J35" s="116">
        <v>6</v>
      </c>
      <c r="K35" s="77">
        <f t="shared" si="0"/>
        <v>1</v>
      </c>
    </row>
    <row r="36" spans="1:11" ht="123" customHeight="1">
      <c r="A36" s="142"/>
      <c r="B36" s="140"/>
      <c r="C36" s="142"/>
      <c r="D36" s="116" t="s">
        <v>183</v>
      </c>
      <c r="E36" s="116">
        <v>6</v>
      </c>
      <c r="F36" s="41" t="s">
        <v>184</v>
      </c>
      <c r="G36" s="116" t="s">
        <v>185</v>
      </c>
      <c r="H36" s="41" t="s">
        <v>186</v>
      </c>
      <c r="I36" s="66" t="s">
        <v>187</v>
      </c>
      <c r="J36" s="116">
        <v>6</v>
      </c>
      <c r="K36" s="77">
        <v>1</v>
      </c>
    </row>
    <row r="37" spans="1:11" ht="71.5" customHeight="1">
      <c r="A37" s="142"/>
      <c r="B37" s="140"/>
      <c r="C37" s="142"/>
      <c r="D37" s="116" t="s">
        <v>188</v>
      </c>
      <c r="E37" s="116">
        <v>6</v>
      </c>
      <c r="F37" s="41" t="s">
        <v>189</v>
      </c>
      <c r="G37" s="116" t="s">
        <v>176</v>
      </c>
      <c r="H37" s="41" t="s">
        <v>181</v>
      </c>
      <c r="I37" s="66" t="s">
        <v>190</v>
      </c>
      <c r="J37" s="116">
        <v>6</v>
      </c>
      <c r="K37" s="77">
        <f>J37/E37</f>
        <v>1</v>
      </c>
    </row>
    <row r="38" spans="1:11" ht="129" customHeight="1">
      <c r="A38" s="142"/>
      <c r="B38" s="142" t="s">
        <v>191</v>
      </c>
      <c r="C38" s="117" t="s">
        <v>192</v>
      </c>
      <c r="D38" s="116" t="s">
        <v>193</v>
      </c>
      <c r="E38" s="116">
        <v>1</v>
      </c>
      <c r="F38" s="118" t="s">
        <v>194</v>
      </c>
      <c r="G38" s="116" t="s">
        <v>195</v>
      </c>
      <c r="H38" s="118" t="s">
        <v>196</v>
      </c>
      <c r="I38" s="66" t="s">
        <v>197</v>
      </c>
      <c r="J38" s="116">
        <v>1</v>
      </c>
      <c r="K38" s="77">
        <f>J38/E38</f>
        <v>1</v>
      </c>
    </row>
    <row r="39" spans="1:11" ht="68.5" customHeight="1">
      <c r="A39" s="142"/>
      <c r="B39" s="142"/>
      <c r="C39" s="74" t="s">
        <v>198</v>
      </c>
      <c r="D39" s="116" t="s">
        <v>199</v>
      </c>
      <c r="E39" s="116">
        <v>1</v>
      </c>
      <c r="F39" s="74" t="s">
        <v>200</v>
      </c>
      <c r="G39" s="116" t="s">
        <v>195</v>
      </c>
      <c r="H39" s="74" t="s">
        <v>201</v>
      </c>
      <c r="I39" s="66" t="s">
        <v>202</v>
      </c>
      <c r="J39" s="116">
        <v>1</v>
      </c>
      <c r="K39" s="77">
        <f>J39/E39</f>
        <v>1</v>
      </c>
    </row>
    <row r="40" spans="1:11" ht="53" customHeight="1">
      <c r="A40" s="142"/>
      <c r="B40" s="140" t="s">
        <v>203</v>
      </c>
      <c r="C40" s="140" t="s">
        <v>204</v>
      </c>
      <c r="D40" s="117" t="s">
        <v>205</v>
      </c>
      <c r="E40" s="117">
        <v>4</v>
      </c>
      <c r="F40" s="133" t="s">
        <v>206</v>
      </c>
      <c r="G40" s="137">
        <v>0.8</v>
      </c>
      <c r="H40" s="133" t="s">
        <v>207</v>
      </c>
      <c r="I40" s="66" t="s">
        <v>208</v>
      </c>
      <c r="J40" s="116">
        <v>4</v>
      </c>
      <c r="K40" s="77">
        <v>1</v>
      </c>
    </row>
    <row r="41" spans="1:11" ht="51" customHeight="1">
      <c r="A41" s="142"/>
      <c r="B41" s="141"/>
      <c r="C41" s="141"/>
      <c r="D41" s="116" t="s">
        <v>209</v>
      </c>
      <c r="E41" s="116">
        <v>4</v>
      </c>
      <c r="F41" s="135"/>
      <c r="G41" s="138"/>
      <c r="H41" s="135"/>
      <c r="I41" s="66" t="s">
        <v>208</v>
      </c>
      <c r="J41" s="116">
        <v>4</v>
      </c>
      <c r="K41" s="77">
        <v>1</v>
      </c>
    </row>
    <row r="42" spans="1:11" ht="25.5" customHeight="1">
      <c r="A42" s="144" t="s">
        <v>9</v>
      </c>
      <c r="B42" s="144"/>
      <c r="C42" s="144"/>
      <c r="D42" s="144"/>
      <c r="E42" s="115">
        <v>100</v>
      </c>
      <c r="F42" s="76"/>
      <c r="G42" s="115"/>
      <c r="H42" s="115"/>
      <c r="I42" s="115"/>
      <c r="J42" s="84">
        <f>SUM(J4:J41)</f>
        <v>91.91</v>
      </c>
      <c r="K42" s="78">
        <v>0.91910000000000003</v>
      </c>
    </row>
  </sheetData>
  <mergeCells count="39">
    <mergeCell ref="A2:K2"/>
    <mergeCell ref="A42:D42"/>
    <mergeCell ref="A4:A9"/>
    <mergeCell ref="A10:A14"/>
    <mergeCell ref="A15:A33"/>
    <mergeCell ref="A34:A41"/>
    <mergeCell ref="B4:B5"/>
    <mergeCell ref="B6:B7"/>
    <mergeCell ref="B8:B9"/>
    <mergeCell ref="B10:B12"/>
    <mergeCell ref="B13:B14"/>
    <mergeCell ref="B15:B20"/>
    <mergeCell ref="B21:B24"/>
    <mergeCell ref="B25:B27"/>
    <mergeCell ref="B28:B33"/>
    <mergeCell ref="B34:B37"/>
    <mergeCell ref="B38:B39"/>
    <mergeCell ref="B40:B41"/>
    <mergeCell ref="C15:C20"/>
    <mergeCell ref="C21:C24"/>
    <mergeCell ref="C25:C27"/>
    <mergeCell ref="C28:C33"/>
    <mergeCell ref="C34:C37"/>
    <mergeCell ref="C40:C41"/>
    <mergeCell ref="F15:F20"/>
    <mergeCell ref="F23:F24"/>
    <mergeCell ref="F25:F26"/>
    <mergeCell ref="F28:F33"/>
    <mergeCell ref="F40:F41"/>
    <mergeCell ref="G15:G20"/>
    <mergeCell ref="G21:G23"/>
    <mergeCell ref="G25:G27"/>
    <mergeCell ref="G28:G33"/>
    <mergeCell ref="G40:G41"/>
    <mergeCell ref="H15:H20"/>
    <mergeCell ref="H23:H24"/>
    <mergeCell ref="H25:H27"/>
    <mergeCell ref="H28:H33"/>
    <mergeCell ref="H40:H41"/>
  </mergeCells>
  <phoneticPr fontId="17" type="noConversion"/>
  <pageMargins left="0.27559055118110198" right="0.15748031496063" top="0.74803149606299202" bottom="0.74803149606299202" header="0.31496062992126" footer="0.31496062992126"/>
  <pageSetup paperSize="9" scale="75" orientation="landscape"/>
</worksheet>
</file>

<file path=xl/worksheets/sheet3.xml><?xml version="1.0" encoding="utf-8"?>
<worksheet xmlns="http://schemas.openxmlformats.org/spreadsheetml/2006/main" xmlns:r="http://schemas.openxmlformats.org/officeDocument/2006/relationships">
  <dimension ref="A1:K31"/>
  <sheetViews>
    <sheetView topLeftCell="A22" zoomScale="75" zoomScaleNormal="75" workbookViewId="0">
      <selection activeCell="I20" sqref="I20"/>
    </sheetView>
  </sheetViews>
  <sheetFormatPr defaultColWidth="9" defaultRowHeight="14"/>
  <cols>
    <col min="1" max="1" width="8.7265625" style="61" customWidth="1"/>
    <col min="2" max="2" width="9.26953125" style="62" customWidth="1"/>
    <col min="3" max="3" width="11.81640625" style="62" customWidth="1"/>
    <col min="4" max="4" width="22.54296875" style="62" customWidth="1"/>
    <col min="5" max="5" width="6.08984375" style="62" customWidth="1"/>
    <col min="6" max="6" width="52.81640625" style="63" customWidth="1"/>
    <col min="7" max="7" width="9.453125" style="62" customWidth="1"/>
    <col min="8" max="8" width="37.26953125" style="61" customWidth="1"/>
    <col min="9" max="9" width="35.1796875" style="61" customWidth="1"/>
    <col min="10" max="10" width="7.26953125" style="61" customWidth="1"/>
    <col min="11" max="11" width="8.7265625" style="61" customWidth="1"/>
    <col min="12" max="16384" width="9" style="61"/>
  </cols>
  <sheetData>
    <row r="1" spans="1:11">
      <c r="A1" s="61" t="s">
        <v>210</v>
      </c>
    </row>
    <row r="2" spans="1:11" ht="42.75" customHeight="1">
      <c r="A2" s="146" t="s">
        <v>211</v>
      </c>
      <c r="B2" s="146"/>
      <c r="C2" s="146"/>
      <c r="D2" s="146"/>
      <c r="E2" s="146"/>
      <c r="F2" s="146"/>
      <c r="G2" s="146"/>
      <c r="H2" s="146"/>
      <c r="I2" s="146"/>
      <c r="J2" s="146"/>
      <c r="K2" s="146"/>
    </row>
    <row r="3" spans="1:11" ht="48" customHeight="1">
      <c r="A3" s="64" t="s">
        <v>47</v>
      </c>
      <c r="B3" s="64" t="s">
        <v>48</v>
      </c>
      <c r="C3" s="64" t="s">
        <v>49</v>
      </c>
      <c r="D3" s="64" t="s">
        <v>50</v>
      </c>
      <c r="E3" s="64" t="s">
        <v>51</v>
      </c>
      <c r="F3" s="64" t="s">
        <v>52</v>
      </c>
      <c r="G3" s="64" t="s">
        <v>53</v>
      </c>
      <c r="H3" s="64" t="s">
        <v>54</v>
      </c>
      <c r="I3" s="64" t="s">
        <v>55</v>
      </c>
      <c r="J3" s="64" t="s">
        <v>56</v>
      </c>
      <c r="K3" s="64" t="s">
        <v>2</v>
      </c>
    </row>
    <row r="4" spans="1:11" ht="187" customHeight="1">
      <c r="A4" s="142" t="s">
        <v>58</v>
      </c>
      <c r="B4" s="142" t="s">
        <v>11</v>
      </c>
      <c r="C4" s="65" t="s">
        <v>59</v>
      </c>
      <c r="D4" s="65" t="s">
        <v>60</v>
      </c>
      <c r="E4" s="65">
        <v>3</v>
      </c>
      <c r="F4" s="66" t="s">
        <v>61</v>
      </c>
      <c r="G4" s="65" t="s">
        <v>62</v>
      </c>
      <c r="H4" s="67" t="s">
        <v>63</v>
      </c>
      <c r="I4" s="67" t="s">
        <v>64</v>
      </c>
      <c r="J4" s="65">
        <v>3</v>
      </c>
      <c r="K4" s="77">
        <f t="shared" ref="K4:K20" si="0">J4/E4</f>
        <v>1</v>
      </c>
    </row>
    <row r="5" spans="1:11" ht="117.5" customHeight="1">
      <c r="A5" s="142"/>
      <c r="B5" s="142"/>
      <c r="C5" s="65" t="s">
        <v>65</v>
      </c>
      <c r="D5" s="65" t="s">
        <v>60</v>
      </c>
      <c r="E5" s="65">
        <v>3</v>
      </c>
      <c r="F5" s="66" t="s">
        <v>66</v>
      </c>
      <c r="G5" s="65" t="s">
        <v>67</v>
      </c>
      <c r="H5" s="67" t="s">
        <v>68</v>
      </c>
      <c r="I5" s="67" t="s">
        <v>69</v>
      </c>
      <c r="J5" s="65">
        <v>3</v>
      </c>
      <c r="K5" s="77">
        <f t="shared" si="0"/>
        <v>1</v>
      </c>
    </row>
    <row r="6" spans="1:11" ht="101.5" customHeight="1">
      <c r="A6" s="142"/>
      <c r="B6" s="142" t="s">
        <v>14</v>
      </c>
      <c r="C6" s="65" t="s">
        <v>70</v>
      </c>
      <c r="D6" s="65" t="s">
        <v>60</v>
      </c>
      <c r="E6" s="65">
        <v>3</v>
      </c>
      <c r="F6" s="66" t="s">
        <v>71</v>
      </c>
      <c r="G6" s="65" t="s">
        <v>72</v>
      </c>
      <c r="H6" s="67" t="s">
        <v>73</v>
      </c>
      <c r="I6" s="67" t="s">
        <v>212</v>
      </c>
      <c r="J6" s="65">
        <v>3</v>
      </c>
      <c r="K6" s="77">
        <f t="shared" si="0"/>
        <v>1</v>
      </c>
    </row>
    <row r="7" spans="1:11" ht="81" customHeight="1">
      <c r="A7" s="142"/>
      <c r="B7" s="142"/>
      <c r="C7" s="65" t="s">
        <v>75</v>
      </c>
      <c r="D7" s="65" t="s">
        <v>60</v>
      </c>
      <c r="E7" s="65">
        <v>3</v>
      </c>
      <c r="F7" s="66" t="s">
        <v>76</v>
      </c>
      <c r="G7" s="65" t="s">
        <v>77</v>
      </c>
      <c r="H7" s="67" t="s">
        <v>78</v>
      </c>
      <c r="I7" s="67" t="s">
        <v>213</v>
      </c>
      <c r="J7" s="65">
        <v>3</v>
      </c>
      <c r="K7" s="77">
        <f t="shared" si="0"/>
        <v>1</v>
      </c>
    </row>
    <row r="8" spans="1:11" ht="72" customHeight="1">
      <c r="A8" s="142"/>
      <c r="B8" s="142" t="s">
        <v>17</v>
      </c>
      <c r="C8" s="65" t="s">
        <v>80</v>
      </c>
      <c r="D8" s="65" t="s">
        <v>60</v>
      </c>
      <c r="E8" s="65">
        <v>4</v>
      </c>
      <c r="F8" s="66" t="s">
        <v>81</v>
      </c>
      <c r="G8" s="65" t="s">
        <v>82</v>
      </c>
      <c r="H8" s="67" t="s">
        <v>83</v>
      </c>
      <c r="I8" s="67" t="s">
        <v>214</v>
      </c>
      <c r="J8" s="65">
        <v>4</v>
      </c>
      <c r="K8" s="77">
        <f t="shared" si="0"/>
        <v>1</v>
      </c>
    </row>
    <row r="9" spans="1:11" ht="117" customHeight="1">
      <c r="A9" s="142"/>
      <c r="B9" s="142"/>
      <c r="C9" s="65" t="s">
        <v>85</v>
      </c>
      <c r="D9" s="65" t="s">
        <v>60</v>
      </c>
      <c r="E9" s="65">
        <v>4</v>
      </c>
      <c r="F9" s="66" t="s">
        <v>86</v>
      </c>
      <c r="G9" s="65" t="s">
        <v>72</v>
      </c>
      <c r="H9" s="67" t="s">
        <v>215</v>
      </c>
      <c r="I9" s="67" t="s">
        <v>216</v>
      </c>
      <c r="J9" s="65">
        <v>4</v>
      </c>
      <c r="K9" s="77">
        <f t="shared" si="0"/>
        <v>1</v>
      </c>
    </row>
    <row r="10" spans="1:11" ht="73.5" customHeight="1">
      <c r="A10" s="142" t="s">
        <v>89</v>
      </c>
      <c r="B10" s="142" t="s">
        <v>21</v>
      </c>
      <c r="C10" s="65" t="s">
        <v>90</v>
      </c>
      <c r="D10" s="65" t="s">
        <v>60</v>
      </c>
      <c r="E10" s="65">
        <v>2</v>
      </c>
      <c r="F10" s="66" t="s">
        <v>91</v>
      </c>
      <c r="G10" s="68">
        <v>1</v>
      </c>
      <c r="H10" s="67" t="s">
        <v>92</v>
      </c>
      <c r="I10" s="67" t="s">
        <v>217</v>
      </c>
      <c r="J10" s="65">
        <v>2</v>
      </c>
      <c r="K10" s="77">
        <f t="shared" si="0"/>
        <v>1</v>
      </c>
    </row>
    <row r="11" spans="1:11" ht="58.5" customHeight="1">
      <c r="A11" s="142"/>
      <c r="B11" s="142"/>
      <c r="C11" s="65" t="s">
        <v>94</v>
      </c>
      <c r="D11" s="65" t="s">
        <v>60</v>
      </c>
      <c r="E11" s="65">
        <v>2</v>
      </c>
      <c r="F11" s="66" t="s">
        <v>95</v>
      </c>
      <c r="G11" s="68">
        <v>1</v>
      </c>
      <c r="H11" s="66" t="s">
        <v>96</v>
      </c>
      <c r="I11" s="66" t="s">
        <v>218</v>
      </c>
      <c r="J11" s="65">
        <v>2</v>
      </c>
      <c r="K11" s="77">
        <f t="shared" si="0"/>
        <v>1</v>
      </c>
    </row>
    <row r="12" spans="1:11" ht="142.5" customHeight="1">
      <c r="A12" s="142"/>
      <c r="B12" s="142"/>
      <c r="C12" s="65" t="s">
        <v>97</v>
      </c>
      <c r="D12" s="65" t="s">
        <v>60</v>
      </c>
      <c r="E12" s="65">
        <v>4</v>
      </c>
      <c r="F12" s="66" t="s">
        <v>98</v>
      </c>
      <c r="G12" s="65" t="s">
        <v>99</v>
      </c>
      <c r="H12" s="67" t="s">
        <v>100</v>
      </c>
      <c r="I12" s="67" t="s">
        <v>101</v>
      </c>
      <c r="J12" s="65">
        <v>4</v>
      </c>
      <c r="K12" s="77">
        <f t="shared" si="0"/>
        <v>1</v>
      </c>
    </row>
    <row r="13" spans="1:11" ht="115.5" customHeight="1">
      <c r="A13" s="142"/>
      <c r="B13" s="142" t="s">
        <v>103</v>
      </c>
      <c r="C13" s="65" t="s">
        <v>104</v>
      </c>
      <c r="D13" s="65" t="s">
        <v>60</v>
      </c>
      <c r="E13" s="65">
        <v>6</v>
      </c>
      <c r="F13" s="66" t="s">
        <v>219</v>
      </c>
      <c r="G13" s="65" t="s">
        <v>106</v>
      </c>
      <c r="H13" s="67" t="s">
        <v>220</v>
      </c>
      <c r="I13" s="67" t="s">
        <v>108</v>
      </c>
      <c r="J13" s="65">
        <v>6</v>
      </c>
      <c r="K13" s="77">
        <f t="shared" si="0"/>
        <v>1</v>
      </c>
    </row>
    <row r="14" spans="1:11" ht="132.5" customHeight="1">
      <c r="A14" s="142"/>
      <c r="B14" s="142"/>
      <c r="C14" s="65" t="s">
        <v>109</v>
      </c>
      <c r="D14" s="65" t="s">
        <v>60</v>
      </c>
      <c r="E14" s="65">
        <v>6</v>
      </c>
      <c r="F14" s="66" t="s">
        <v>110</v>
      </c>
      <c r="G14" s="65" t="s">
        <v>111</v>
      </c>
      <c r="H14" s="67" t="s">
        <v>221</v>
      </c>
      <c r="I14" s="67" t="s">
        <v>222</v>
      </c>
      <c r="J14" s="65">
        <v>6</v>
      </c>
      <c r="K14" s="77">
        <f t="shared" si="0"/>
        <v>1</v>
      </c>
    </row>
    <row r="15" spans="1:11" ht="77.5" customHeight="1">
      <c r="A15" s="139" t="s">
        <v>114</v>
      </c>
      <c r="B15" s="139" t="s">
        <v>29</v>
      </c>
      <c r="C15" s="139" t="s">
        <v>115</v>
      </c>
      <c r="D15" s="65" t="s">
        <v>223</v>
      </c>
      <c r="E15" s="65">
        <v>5</v>
      </c>
      <c r="F15" s="133" t="s">
        <v>117</v>
      </c>
      <c r="G15" s="136">
        <v>1</v>
      </c>
      <c r="H15" s="133" t="s">
        <v>118</v>
      </c>
      <c r="I15" s="66" t="s">
        <v>224</v>
      </c>
      <c r="J15" s="65">
        <v>5</v>
      </c>
      <c r="K15" s="77">
        <f t="shared" si="0"/>
        <v>1</v>
      </c>
    </row>
    <row r="16" spans="1:11" ht="82.5" customHeight="1">
      <c r="A16" s="140"/>
      <c r="B16" s="140"/>
      <c r="C16" s="140"/>
      <c r="D16" s="65" t="s">
        <v>225</v>
      </c>
      <c r="E16" s="65">
        <v>5</v>
      </c>
      <c r="F16" s="135"/>
      <c r="G16" s="137"/>
      <c r="H16" s="135"/>
      <c r="I16" s="66" t="s">
        <v>226</v>
      </c>
      <c r="J16" s="65">
        <v>5</v>
      </c>
      <c r="K16" s="77">
        <f t="shared" si="0"/>
        <v>1</v>
      </c>
    </row>
    <row r="17" spans="1:11" ht="97.5" customHeight="1">
      <c r="A17" s="140"/>
      <c r="B17" s="139" t="s">
        <v>31</v>
      </c>
      <c r="C17" s="139" t="s">
        <v>131</v>
      </c>
      <c r="D17" s="65" t="s">
        <v>227</v>
      </c>
      <c r="E17" s="65">
        <v>2</v>
      </c>
      <c r="F17" s="133" t="s">
        <v>228</v>
      </c>
      <c r="G17" s="68">
        <v>1</v>
      </c>
      <c r="H17" s="133" t="s">
        <v>141</v>
      </c>
      <c r="I17" s="66" t="s">
        <v>229</v>
      </c>
      <c r="J17" s="65">
        <v>2</v>
      </c>
      <c r="K17" s="77">
        <f t="shared" si="0"/>
        <v>1</v>
      </c>
    </row>
    <row r="18" spans="1:11" ht="90" customHeight="1">
      <c r="A18" s="140"/>
      <c r="B18" s="141"/>
      <c r="C18" s="141"/>
      <c r="D18" s="65" t="s">
        <v>230</v>
      </c>
      <c r="E18" s="65">
        <v>3</v>
      </c>
      <c r="F18" s="135"/>
      <c r="G18" s="71">
        <v>1</v>
      </c>
      <c r="H18" s="135"/>
      <c r="I18" s="66" t="s">
        <v>231</v>
      </c>
      <c r="J18" s="65">
        <v>0</v>
      </c>
      <c r="K18" s="77">
        <f t="shared" si="0"/>
        <v>0</v>
      </c>
    </row>
    <row r="19" spans="1:11" ht="60.5" customHeight="1">
      <c r="A19" s="140"/>
      <c r="B19" s="69" t="s">
        <v>144</v>
      </c>
      <c r="C19" s="69" t="s">
        <v>145</v>
      </c>
      <c r="D19" s="65" t="s">
        <v>232</v>
      </c>
      <c r="E19" s="65">
        <v>5</v>
      </c>
      <c r="F19" s="70" t="s">
        <v>147</v>
      </c>
      <c r="G19" s="71">
        <v>1</v>
      </c>
      <c r="H19" s="70" t="s">
        <v>148</v>
      </c>
      <c r="I19" s="66" t="s">
        <v>233</v>
      </c>
      <c r="J19" s="65">
        <v>5</v>
      </c>
      <c r="K19" s="77">
        <f t="shared" ref="K19" si="1">J19/E19</f>
        <v>1</v>
      </c>
    </row>
    <row r="20" spans="1:11" ht="130" customHeight="1">
      <c r="A20" s="140"/>
      <c r="B20" s="69" t="s">
        <v>156</v>
      </c>
      <c r="C20" s="69" t="s">
        <v>157</v>
      </c>
      <c r="D20" s="65" t="s">
        <v>234</v>
      </c>
      <c r="E20" s="65">
        <v>5</v>
      </c>
      <c r="F20" s="70" t="s">
        <v>159</v>
      </c>
      <c r="G20" s="69" t="s">
        <v>160</v>
      </c>
      <c r="H20" s="70" t="s">
        <v>161</v>
      </c>
      <c r="I20" s="66" t="s">
        <v>235</v>
      </c>
      <c r="J20" s="65">
        <v>5</v>
      </c>
      <c r="K20" s="77">
        <f t="shared" si="0"/>
        <v>1</v>
      </c>
    </row>
    <row r="21" spans="1:11" ht="88.5" customHeight="1">
      <c r="A21" s="142" t="s">
        <v>37</v>
      </c>
      <c r="B21" s="142" t="s">
        <v>38</v>
      </c>
      <c r="C21" s="142" t="s">
        <v>173</v>
      </c>
      <c r="D21" s="65" t="s">
        <v>236</v>
      </c>
      <c r="E21" s="65">
        <v>10</v>
      </c>
      <c r="F21" s="133" t="s">
        <v>237</v>
      </c>
      <c r="G21" s="68">
        <v>1</v>
      </c>
      <c r="H21" s="66" t="s">
        <v>238</v>
      </c>
      <c r="I21" s="66" t="s">
        <v>239</v>
      </c>
      <c r="J21" s="65">
        <v>10</v>
      </c>
      <c r="K21" s="77">
        <f>J21/10</f>
        <v>1</v>
      </c>
    </row>
    <row r="22" spans="1:11" ht="77" customHeight="1">
      <c r="A22" s="142"/>
      <c r="B22" s="142"/>
      <c r="C22" s="142"/>
      <c r="D22" s="65" t="s">
        <v>240</v>
      </c>
      <c r="E22" s="65">
        <v>15</v>
      </c>
      <c r="F22" s="145"/>
      <c r="G22" s="68">
        <v>0.05</v>
      </c>
      <c r="H22" s="66" t="s">
        <v>241</v>
      </c>
      <c r="I22" s="66" t="s">
        <v>242</v>
      </c>
      <c r="J22" s="65">
        <v>12.23</v>
      </c>
      <c r="K22" s="77">
        <f>J22/E22</f>
        <v>0.81533333333333335</v>
      </c>
    </row>
    <row r="23" spans="1:11" ht="151" customHeight="1">
      <c r="A23" s="142"/>
      <c r="B23" s="139" t="s">
        <v>40</v>
      </c>
      <c r="C23" s="65" t="s">
        <v>243</v>
      </c>
      <c r="D23" s="69" t="s">
        <v>244</v>
      </c>
      <c r="E23" s="69">
        <v>1</v>
      </c>
      <c r="F23" s="73" t="s">
        <v>194</v>
      </c>
      <c r="G23" s="71" t="s">
        <v>195</v>
      </c>
      <c r="H23" s="70" t="s">
        <v>245</v>
      </c>
      <c r="I23" s="70" t="s">
        <v>246</v>
      </c>
      <c r="J23" s="69">
        <v>1</v>
      </c>
      <c r="K23" s="77">
        <f>J23/E23</f>
        <v>1</v>
      </c>
    </row>
    <row r="24" spans="1:11" ht="98" customHeight="1">
      <c r="A24" s="142"/>
      <c r="B24" s="141"/>
      <c r="C24" s="65" t="s">
        <v>198</v>
      </c>
      <c r="D24" s="69" t="s">
        <v>247</v>
      </c>
      <c r="E24" s="69">
        <v>1</v>
      </c>
      <c r="F24" s="74" t="s">
        <v>200</v>
      </c>
      <c r="G24" s="71" t="s">
        <v>195</v>
      </c>
      <c r="H24" s="70" t="s">
        <v>248</v>
      </c>
      <c r="I24" s="70" t="s">
        <v>249</v>
      </c>
      <c r="J24" s="69">
        <v>1</v>
      </c>
      <c r="K24" s="77">
        <v>1</v>
      </c>
    </row>
    <row r="25" spans="1:11" ht="86" customHeight="1">
      <c r="A25" s="142"/>
      <c r="B25" s="69" t="s">
        <v>203</v>
      </c>
      <c r="C25" s="72" t="s">
        <v>204</v>
      </c>
      <c r="D25" s="69" t="s">
        <v>250</v>
      </c>
      <c r="E25" s="69">
        <v>8</v>
      </c>
      <c r="F25" s="75" t="s">
        <v>206</v>
      </c>
      <c r="G25" s="71">
        <v>0.85</v>
      </c>
      <c r="H25" s="70" t="s">
        <v>251</v>
      </c>
      <c r="I25" s="70" t="s">
        <v>252</v>
      </c>
      <c r="J25" s="69">
        <v>8</v>
      </c>
      <c r="K25" s="77">
        <v>1</v>
      </c>
    </row>
    <row r="26" spans="1:11" ht="25.5" customHeight="1">
      <c r="A26" s="144" t="s">
        <v>9</v>
      </c>
      <c r="B26" s="144"/>
      <c r="C26" s="144"/>
      <c r="D26" s="144"/>
      <c r="E26" s="64">
        <v>100</v>
      </c>
      <c r="F26" s="76"/>
      <c r="G26" s="64"/>
      <c r="H26" s="64"/>
      <c r="I26" s="64"/>
      <c r="J26" s="64">
        <f>SUM(J4:J25)</f>
        <v>94.23</v>
      </c>
      <c r="K26" s="78">
        <v>0.94230000000000003</v>
      </c>
    </row>
    <row r="31" spans="1:11" ht="23" customHeight="1"/>
  </sheetData>
  <mergeCells count="24">
    <mergeCell ref="A2:K2"/>
    <mergeCell ref="A26:D26"/>
    <mergeCell ref="A4:A9"/>
    <mergeCell ref="A10:A14"/>
    <mergeCell ref="A15:A20"/>
    <mergeCell ref="A21:A25"/>
    <mergeCell ref="B4:B5"/>
    <mergeCell ref="B6:B7"/>
    <mergeCell ref="B8:B9"/>
    <mergeCell ref="B10:B12"/>
    <mergeCell ref="B13:B14"/>
    <mergeCell ref="B15:B16"/>
    <mergeCell ref="B17:B18"/>
    <mergeCell ref="B21:B22"/>
    <mergeCell ref="B23:B24"/>
    <mergeCell ref="C15:C16"/>
    <mergeCell ref="G15:G16"/>
    <mergeCell ref="H15:H16"/>
    <mergeCell ref="H17:H18"/>
    <mergeCell ref="C17:C18"/>
    <mergeCell ref="C21:C22"/>
    <mergeCell ref="F15:F16"/>
    <mergeCell ref="F17:F18"/>
    <mergeCell ref="F21:F22"/>
  </mergeCells>
  <phoneticPr fontId="17" type="noConversion"/>
  <pageMargins left="0.15748031496063" right="0.15748031496063" top="0.74803149606299202" bottom="0.74803149606299202" header="0.31496062992126" footer="0.31496062992126"/>
  <pageSetup paperSize="9" scale="70" orientation="landscape"/>
</worksheet>
</file>

<file path=xl/worksheets/sheet4.xml><?xml version="1.0" encoding="utf-8"?>
<worksheet xmlns="http://schemas.openxmlformats.org/spreadsheetml/2006/main" xmlns:r="http://schemas.openxmlformats.org/officeDocument/2006/relationships">
  <dimension ref="A1:L49"/>
  <sheetViews>
    <sheetView zoomScale="66" zoomScaleNormal="66" workbookViewId="0">
      <pane ySplit="3" topLeftCell="A22" activePane="bottomLeft" state="frozen"/>
      <selection pane="bottomLeft" activeCell="P22" sqref="P22"/>
    </sheetView>
  </sheetViews>
  <sheetFormatPr defaultColWidth="9.81640625" defaultRowHeight="14"/>
  <cols>
    <col min="1" max="1" width="6.90625" style="43" customWidth="1"/>
    <col min="2" max="2" width="7.453125" style="44" customWidth="1"/>
    <col min="3" max="3" width="12.54296875" style="44" customWidth="1"/>
    <col min="4" max="4" width="20.81640625" style="44" customWidth="1"/>
    <col min="5" max="5" width="6.6328125" style="44" customWidth="1"/>
    <col min="6" max="6" width="34.90625" style="45" customWidth="1"/>
    <col min="7" max="7" width="7.7265625" style="44" customWidth="1"/>
    <col min="8" max="8" width="42.81640625" style="43" customWidth="1"/>
    <col min="9" max="9" width="28.1796875" style="43" customWidth="1"/>
    <col min="10" max="10" width="9.26953125" style="46" customWidth="1"/>
    <col min="11" max="11" width="8.7265625" style="43" customWidth="1"/>
    <col min="12" max="16384" width="9.81640625" style="43"/>
  </cols>
  <sheetData>
    <row r="1" spans="1:12">
      <c r="A1" s="43" t="s">
        <v>253</v>
      </c>
    </row>
    <row r="2" spans="1:12" ht="21">
      <c r="A2" s="161" t="s">
        <v>254</v>
      </c>
      <c r="B2" s="161"/>
      <c r="C2" s="161"/>
      <c r="D2" s="161"/>
      <c r="E2" s="161"/>
      <c r="F2" s="161"/>
      <c r="G2" s="161"/>
      <c r="H2" s="161"/>
      <c r="I2" s="161"/>
      <c r="J2" s="161"/>
      <c r="K2" s="161"/>
    </row>
    <row r="3" spans="1:12" ht="28">
      <c r="A3" s="110" t="s">
        <v>47</v>
      </c>
      <c r="B3" s="110" t="s">
        <v>48</v>
      </c>
      <c r="C3" s="110" t="s">
        <v>49</v>
      </c>
      <c r="D3" s="110" t="s">
        <v>50</v>
      </c>
      <c r="E3" s="110" t="s">
        <v>51</v>
      </c>
      <c r="F3" s="110" t="s">
        <v>52</v>
      </c>
      <c r="G3" s="110" t="s">
        <v>53</v>
      </c>
      <c r="H3" s="110" t="s">
        <v>54</v>
      </c>
      <c r="I3" s="110" t="s">
        <v>55</v>
      </c>
      <c r="J3" s="56" t="s">
        <v>56</v>
      </c>
      <c r="K3" s="110" t="s">
        <v>2</v>
      </c>
    </row>
    <row r="4" spans="1:12" ht="176.5" customHeight="1">
      <c r="A4" s="148" t="s">
        <v>58</v>
      </c>
      <c r="B4" s="148" t="s">
        <v>11</v>
      </c>
      <c r="C4" s="111" t="s">
        <v>59</v>
      </c>
      <c r="D4" s="111" t="s">
        <v>60</v>
      </c>
      <c r="E4" s="111">
        <v>3</v>
      </c>
      <c r="F4" s="47" t="s">
        <v>61</v>
      </c>
      <c r="G4" s="111" t="s">
        <v>62</v>
      </c>
      <c r="H4" s="48" t="s">
        <v>63</v>
      </c>
      <c r="I4" s="48" t="s">
        <v>64</v>
      </c>
      <c r="J4" s="57">
        <v>3</v>
      </c>
      <c r="K4" s="58">
        <f>J4/E4</f>
        <v>1</v>
      </c>
    </row>
    <row r="5" spans="1:12" ht="98.5" customHeight="1">
      <c r="A5" s="148"/>
      <c r="B5" s="148"/>
      <c r="C5" s="111" t="s">
        <v>65</v>
      </c>
      <c r="D5" s="111" t="s">
        <v>60</v>
      </c>
      <c r="E5" s="111">
        <v>3</v>
      </c>
      <c r="F5" s="47" t="s">
        <v>66</v>
      </c>
      <c r="G5" s="111" t="s">
        <v>67</v>
      </c>
      <c r="H5" s="48" t="s">
        <v>68</v>
      </c>
      <c r="I5" s="48" t="s">
        <v>69</v>
      </c>
      <c r="J5" s="57">
        <v>3</v>
      </c>
      <c r="K5" s="58">
        <f t="shared" ref="K5:K27" si="0">J5/E5</f>
        <v>1</v>
      </c>
    </row>
    <row r="6" spans="1:12" ht="182">
      <c r="A6" s="148"/>
      <c r="B6" s="148" t="s">
        <v>14</v>
      </c>
      <c r="C6" s="111" t="s">
        <v>70</v>
      </c>
      <c r="D6" s="111" t="s">
        <v>60</v>
      </c>
      <c r="E6" s="111">
        <v>3</v>
      </c>
      <c r="F6" s="47" t="s">
        <v>71</v>
      </c>
      <c r="G6" s="111" t="s">
        <v>72</v>
      </c>
      <c r="H6" s="48" t="s">
        <v>73</v>
      </c>
      <c r="I6" s="48" t="s">
        <v>255</v>
      </c>
      <c r="J6" s="57">
        <v>3</v>
      </c>
      <c r="K6" s="58">
        <f t="shared" si="0"/>
        <v>1</v>
      </c>
    </row>
    <row r="7" spans="1:12" ht="143.5" customHeight="1">
      <c r="A7" s="148"/>
      <c r="B7" s="148"/>
      <c r="C7" s="111" t="s">
        <v>384</v>
      </c>
      <c r="D7" s="111" t="s">
        <v>60</v>
      </c>
      <c r="E7" s="111">
        <v>3</v>
      </c>
      <c r="F7" s="47" t="s">
        <v>76</v>
      </c>
      <c r="G7" s="111" t="s">
        <v>77</v>
      </c>
      <c r="H7" s="48" t="s">
        <v>78</v>
      </c>
      <c r="I7" s="48" t="s">
        <v>387</v>
      </c>
      <c r="J7" s="57">
        <v>1.5</v>
      </c>
      <c r="K7" s="58">
        <f t="shared" si="0"/>
        <v>0.5</v>
      </c>
    </row>
    <row r="8" spans="1:12" ht="115" customHeight="1">
      <c r="A8" s="148"/>
      <c r="B8" s="148" t="s">
        <v>17</v>
      </c>
      <c r="C8" s="111" t="s">
        <v>80</v>
      </c>
      <c r="D8" s="111" t="s">
        <v>60</v>
      </c>
      <c r="E8" s="111">
        <v>4</v>
      </c>
      <c r="F8" s="47" t="s">
        <v>81</v>
      </c>
      <c r="G8" s="111" t="s">
        <v>82</v>
      </c>
      <c r="H8" s="48" t="s">
        <v>83</v>
      </c>
      <c r="I8" s="48" t="s">
        <v>256</v>
      </c>
      <c r="J8" s="57">
        <v>4</v>
      </c>
      <c r="K8" s="58">
        <f t="shared" si="0"/>
        <v>1</v>
      </c>
    </row>
    <row r="9" spans="1:12" ht="99.5" customHeight="1">
      <c r="A9" s="148"/>
      <c r="B9" s="148"/>
      <c r="C9" s="111" t="s">
        <v>85</v>
      </c>
      <c r="D9" s="111" t="s">
        <v>60</v>
      </c>
      <c r="E9" s="111">
        <v>4</v>
      </c>
      <c r="F9" s="47" t="s">
        <v>86</v>
      </c>
      <c r="G9" s="111" t="s">
        <v>72</v>
      </c>
      <c r="H9" s="48" t="s">
        <v>215</v>
      </c>
      <c r="I9" s="48" t="s">
        <v>216</v>
      </c>
      <c r="J9" s="57">
        <v>4</v>
      </c>
      <c r="K9" s="58">
        <f t="shared" si="0"/>
        <v>1</v>
      </c>
    </row>
    <row r="10" spans="1:12" ht="75" customHeight="1">
      <c r="A10" s="148" t="s">
        <v>89</v>
      </c>
      <c r="B10" s="148" t="s">
        <v>21</v>
      </c>
      <c r="C10" s="111" t="s">
        <v>90</v>
      </c>
      <c r="D10" s="111" t="s">
        <v>60</v>
      </c>
      <c r="E10" s="111">
        <v>2</v>
      </c>
      <c r="F10" s="47" t="s">
        <v>257</v>
      </c>
      <c r="G10" s="49">
        <v>1</v>
      </c>
      <c r="H10" s="48" t="s">
        <v>92</v>
      </c>
      <c r="I10" s="48" t="s">
        <v>258</v>
      </c>
      <c r="J10" s="57">
        <v>2</v>
      </c>
      <c r="K10" s="58">
        <f t="shared" si="0"/>
        <v>1</v>
      </c>
    </row>
    <row r="11" spans="1:12" ht="56">
      <c r="A11" s="148"/>
      <c r="B11" s="148"/>
      <c r="C11" s="111" t="s">
        <v>94</v>
      </c>
      <c r="D11" s="111" t="s">
        <v>60</v>
      </c>
      <c r="E11" s="111">
        <v>2</v>
      </c>
      <c r="F11" s="47" t="s">
        <v>95</v>
      </c>
      <c r="G11" s="49">
        <v>1</v>
      </c>
      <c r="H11" s="47" t="s">
        <v>96</v>
      </c>
      <c r="I11" s="47" t="s">
        <v>218</v>
      </c>
      <c r="J11" s="57">
        <v>2</v>
      </c>
      <c r="K11" s="58">
        <f t="shared" si="0"/>
        <v>1</v>
      </c>
    </row>
    <row r="12" spans="1:12" ht="153" customHeight="1">
      <c r="A12" s="148"/>
      <c r="B12" s="148"/>
      <c r="C12" s="111" t="s">
        <v>97</v>
      </c>
      <c r="D12" s="111" t="s">
        <v>60</v>
      </c>
      <c r="E12" s="111">
        <v>4</v>
      </c>
      <c r="F12" s="47" t="s">
        <v>98</v>
      </c>
      <c r="G12" s="111" t="s">
        <v>99</v>
      </c>
      <c r="H12" s="48" t="s">
        <v>259</v>
      </c>
      <c r="I12" s="48" t="s">
        <v>101</v>
      </c>
      <c r="J12" s="57">
        <v>4</v>
      </c>
      <c r="K12" s="58">
        <f t="shared" si="0"/>
        <v>1</v>
      </c>
    </row>
    <row r="13" spans="1:12" ht="98">
      <c r="A13" s="148"/>
      <c r="B13" s="148" t="s">
        <v>103</v>
      </c>
      <c r="C13" s="111" t="s">
        <v>104</v>
      </c>
      <c r="D13" s="111" t="s">
        <v>60</v>
      </c>
      <c r="E13" s="111">
        <v>6</v>
      </c>
      <c r="F13" s="47" t="s">
        <v>219</v>
      </c>
      <c r="G13" s="111" t="s">
        <v>106</v>
      </c>
      <c r="H13" s="48" t="s">
        <v>220</v>
      </c>
      <c r="I13" s="48" t="s">
        <v>108</v>
      </c>
      <c r="J13" s="57">
        <v>6</v>
      </c>
      <c r="K13" s="58">
        <f t="shared" si="0"/>
        <v>1</v>
      </c>
      <c r="L13" s="43">
        <f>4*L12</f>
        <v>0</v>
      </c>
    </row>
    <row r="14" spans="1:12" ht="132.5" customHeight="1">
      <c r="A14" s="148"/>
      <c r="B14" s="148"/>
      <c r="C14" s="111" t="s">
        <v>109</v>
      </c>
      <c r="D14" s="111" t="s">
        <v>60</v>
      </c>
      <c r="E14" s="111">
        <v>6</v>
      </c>
      <c r="F14" s="47" t="s">
        <v>110</v>
      </c>
      <c r="G14" s="111" t="s">
        <v>111</v>
      </c>
      <c r="H14" s="48" t="s">
        <v>221</v>
      </c>
      <c r="I14" s="48" t="s">
        <v>260</v>
      </c>
      <c r="J14" s="57">
        <v>4.5</v>
      </c>
      <c r="K14" s="58">
        <f t="shared" si="0"/>
        <v>0.75</v>
      </c>
    </row>
    <row r="15" spans="1:12" ht="72.5" customHeight="1">
      <c r="A15" s="149" t="s">
        <v>114</v>
      </c>
      <c r="B15" s="149" t="s">
        <v>29</v>
      </c>
      <c r="C15" s="156" t="s">
        <v>115</v>
      </c>
      <c r="D15" s="34" t="s">
        <v>261</v>
      </c>
      <c r="E15" s="111">
        <v>5</v>
      </c>
      <c r="F15" s="149" t="s">
        <v>117</v>
      </c>
      <c r="G15" s="163">
        <v>1</v>
      </c>
      <c r="H15" s="162"/>
      <c r="I15" s="48" t="s">
        <v>262</v>
      </c>
      <c r="J15" s="57">
        <v>5</v>
      </c>
      <c r="K15" s="58">
        <f t="shared" si="0"/>
        <v>1</v>
      </c>
    </row>
    <row r="16" spans="1:12" ht="72.5" customHeight="1">
      <c r="A16" s="150"/>
      <c r="B16" s="152"/>
      <c r="C16" s="157"/>
      <c r="D16" s="34" t="s">
        <v>263</v>
      </c>
      <c r="E16" s="111">
        <v>5</v>
      </c>
      <c r="F16" s="152"/>
      <c r="G16" s="163"/>
      <c r="H16" s="160"/>
      <c r="I16" s="48" t="s">
        <v>262</v>
      </c>
      <c r="J16" s="57">
        <v>5</v>
      </c>
      <c r="K16" s="58">
        <f t="shared" si="0"/>
        <v>1</v>
      </c>
    </row>
    <row r="17" spans="1:11" ht="69" customHeight="1">
      <c r="A17" s="150"/>
      <c r="B17" s="149" t="s">
        <v>31</v>
      </c>
      <c r="C17" s="149" t="s">
        <v>131</v>
      </c>
      <c r="D17" s="50" t="s">
        <v>264</v>
      </c>
      <c r="E17" s="111">
        <v>2.5</v>
      </c>
      <c r="F17" s="159" t="s">
        <v>228</v>
      </c>
      <c r="G17" s="164">
        <v>1</v>
      </c>
      <c r="H17" s="159" t="s">
        <v>141</v>
      </c>
      <c r="I17" s="48" t="s">
        <v>265</v>
      </c>
      <c r="J17" s="57">
        <v>2.5</v>
      </c>
      <c r="K17" s="58">
        <f t="shared" si="0"/>
        <v>1</v>
      </c>
    </row>
    <row r="18" spans="1:11" ht="86.5" customHeight="1">
      <c r="A18" s="150"/>
      <c r="B18" s="150"/>
      <c r="C18" s="150"/>
      <c r="D18" s="50" t="s">
        <v>266</v>
      </c>
      <c r="E18" s="111">
        <v>2.5</v>
      </c>
      <c r="F18" s="160"/>
      <c r="G18" s="163"/>
      <c r="H18" s="160"/>
      <c r="I18" s="48" t="s">
        <v>267</v>
      </c>
      <c r="J18" s="57">
        <v>2.5</v>
      </c>
      <c r="K18" s="58">
        <f t="shared" si="0"/>
        <v>1</v>
      </c>
    </row>
    <row r="19" spans="1:11" ht="88.5" customHeight="1">
      <c r="A19" s="150"/>
      <c r="B19" s="149" t="s">
        <v>144</v>
      </c>
      <c r="C19" s="153" t="s">
        <v>145</v>
      </c>
      <c r="D19" s="50" t="s">
        <v>268</v>
      </c>
      <c r="E19" s="111">
        <v>2</v>
      </c>
      <c r="F19" s="159" t="s">
        <v>147</v>
      </c>
      <c r="G19" s="164">
        <v>1</v>
      </c>
      <c r="H19" s="159" t="s">
        <v>148</v>
      </c>
      <c r="I19" s="48" t="s">
        <v>390</v>
      </c>
      <c r="J19" s="57">
        <v>2</v>
      </c>
      <c r="K19" s="58">
        <f t="shared" si="0"/>
        <v>1</v>
      </c>
    </row>
    <row r="20" spans="1:11" ht="88.5" customHeight="1">
      <c r="A20" s="150"/>
      <c r="B20" s="151"/>
      <c r="C20" s="154"/>
      <c r="D20" s="34" t="s">
        <v>269</v>
      </c>
      <c r="E20" s="111">
        <v>2</v>
      </c>
      <c r="F20" s="151"/>
      <c r="G20" s="163"/>
      <c r="H20" s="162"/>
      <c r="I20" s="48" t="s">
        <v>270</v>
      </c>
      <c r="J20" s="57">
        <v>2</v>
      </c>
      <c r="K20" s="58">
        <f t="shared" si="0"/>
        <v>1</v>
      </c>
    </row>
    <row r="21" spans="1:11" ht="88.5" customHeight="1">
      <c r="A21" s="150"/>
      <c r="B21" s="128"/>
      <c r="C21" s="155"/>
      <c r="D21" s="34" t="s">
        <v>271</v>
      </c>
      <c r="E21" s="111">
        <v>1</v>
      </c>
      <c r="F21" s="128"/>
      <c r="G21" s="165"/>
      <c r="H21" s="160"/>
      <c r="I21" s="48" t="s">
        <v>272</v>
      </c>
      <c r="J21" s="57">
        <v>1</v>
      </c>
      <c r="K21" s="58">
        <f t="shared" si="0"/>
        <v>1</v>
      </c>
    </row>
    <row r="22" spans="1:11" ht="168">
      <c r="A22" s="152"/>
      <c r="B22" s="112" t="s">
        <v>156</v>
      </c>
      <c r="C22" s="112" t="s">
        <v>157</v>
      </c>
      <c r="D22" s="111" t="s">
        <v>273</v>
      </c>
      <c r="E22" s="111">
        <v>5</v>
      </c>
      <c r="F22" s="114" t="s">
        <v>159</v>
      </c>
      <c r="G22" s="112" t="s">
        <v>160</v>
      </c>
      <c r="H22" s="114" t="s">
        <v>161</v>
      </c>
      <c r="I22" s="48" t="s">
        <v>274</v>
      </c>
      <c r="J22" s="57">
        <v>0</v>
      </c>
      <c r="K22" s="58">
        <f t="shared" si="0"/>
        <v>0</v>
      </c>
    </row>
    <row r="23" spans="1:11" ht="77" customHeight="1">
      <c r="A23" s="149" t="s">
        <v>37</v>
      </c>
      <c r="B23" s="149" t="s">
        <v>38</v>
      </c>
      <c r="C23" s="149" t="s">
        <v>173</v>
      </c>
      <c r="D23" s="51" t="s">
        <v>275</v>
      </c>
      <c r="E23" s="111">
        <v>12</v>
      </c>
      <c r="F23" s="47" t="s">
        <v>276</v>
      </c>
      <c r="G23" s="111" t="s">
        <v>185</v>
      </c>
      <c r="H23" s="114" t="s">
        <v>277</v>
      </c>
      <c r="I23" s="47" t="s">
        <v>278</v>
      </c>
      <c r="J23" s="57">
        <v>12</v>
      </c>
      <c r="K23" s="58">
        <f t="shared" si="0"/>
        <v>1</v>
      </c>
    </row>
    <row r="24" spans="1:11" ht="77" customHeight="1">
      <c r="A24" s="150"/>
      <c r="B24" s="152"/>
      <c r="C24" s="152"/>
      <c r="D24" s="51" t="s">
        <v>279</v>
      </c>
      <c r="E24" s="111">
        <v>13</v>
      </c>
      <c r="F24" s="114" t="s">
        <v>280</v>
      </c>
      <c r="G24" s="111" t="s">
        <v>185</v>
      </c>
      <c r="H24" s="114" t="s">
        <v>277</v>
      </c>
      <c r="I24" s="47" t="s">
        <v>281</v>
      </c>
      <c r="J24" s="57">
        <v>13</v>
      </c>
      <c r="K24" s="58">
        <f t="shared" si="0"/>
        <v>1</v>
      </c>
    </row>
    <row r="25" spans="1:11" ht="77" customHeight="1">
      <c r="A25" s="150"/>
      <c r="B25" s="158" t="s">
        <v>282</v>
      </c>
      <c r="C25" s="113" t="s">
        <v>192</v>
      </c>
      <c r="D25" s="52" t="s">
        <v>60</v>
      </c>
      <c r="E25" s="111">
        <v>1</v>
      </c>
      <c r="F25" s="53" t="s">
        <v>194</v>
      </c>
      <c r="G25" s="113" t="s">
        <v>195</v>
      </c>
      <c r="H25" s="54" t="s">
        <v>245</v>
      </c>
      <c r="I25" s="47" t="s">
        <v>283</v>
      </c>
      <c r="J25" s="57">
        <v>1</v>
      </c>
      <c r="K25" s="58">
        <f t="shared" si="0"/>
        <v>1</v>
      </c>
    </row>
    <row r="26" spans="1:11" ht="77" customHeight="1">
      <c r="A26" s="150"/>
      <c r="B26" s="158"/>
      <c r="C26" s="113" t="s">
        <v>198</v>
      </c>
      <c r="D26" s="52" t="s">
        <v>60</v>
      </c>
      <c r="E26" s="111">
        <v>1</v>
      </c>
      <c r="F26" s="53" t="s">
        <v>284</v>
      </c>
      <c r="G26" s="113" t="s">
        <v>195</v>
      </c>
      <c r="H26" s="54" t="s">
        <v>248</v>
      </c>
      <c r="I26" s="47" t="s">
        <v>285</v>
      </c>
      <c r="J26" s="57">
        <v>1</v>
      </c>
      <c r="K26" s="58">
        <f t="shared" si="0"/>
        <v>1</v>
      </c>
    </row>
    <row r="27" spans="1:11" ht="98" customHeight="1">
      <c r="A27" s="150"/>
      <c r="B27" s="112" t="s">
        <v>203</v>
      </c>
      <c r="C27" s="112" t="s">
        <v>204</v>
      </c>
      <c r="D27" s="111" t="s">
        <v>286</v>
      </c>
      <c r="E27" s="111">
        <v>8</v>
      </c>
      <c r="F27" s="114" t="s">
        <v>206</v>
      </c>
      <c r="G27" s="49">
        <v>0.9</v>
      </c>
      <c r="H27" s="114" t="s">
        <v>287</v>
      </c>
      <c r="I27" s="47" t="s">
        <v>288</v>
      </c>
      <c r="J27" s="57">
        <v>4.3600000000000003</v>
      </c>
      <c r="K27" s="58">
        <f t="shared" si="0"/>
        <v>0.54500000000000004</v>
      </c>
    </row>
    <row r="28" spans="1:11" ht="23.5" customHeight="1">
      <c r="A28" s="147" t="s">
        <v>9</v>
      </c>
      <c r="B28" s="147"/>
      <c r="C28" s="147"/>
      <c r="D28" s="147"/>
      <c r="E28" s="110">
        <f>SUM(E4:E27)</f>
        <v>100</v>
      </c>
      <c r="F28" s="55"/>
      <c r="G28" s="110"/>
      <c r="H28" s="110"/>
      <c r="I28" s="110"/>
      <c r="J28" s="56">
        <f>SUM(J4:J27)</f>
        <v>88.36</v>
      </c>
      <c r="K28" s="59">
        <f>J28/100</f>
        <v>0.88359999999999994</v>
      </c>
    </row>
    <row r="30" spans="1:11" ht="13.5" hidden="1" customHeight="1">
      <c r="H30" s="44"/>
      <c r="I30" s="44"/>
      <c r="J30" s="60"/>
      <c r="K30" s="44"/>
    </row>
    <row r="31" spans="1:11" hidden="1">
      <c r="H31" s="44" t="s">
        <v>289</v>
      </c>
      <c r="I31" s="44" t="s">
        <v>290</v>
      </c>
      <c r="J31" s="60"/>
      <c r="K31" s="44" t="s">
        <v>56</v>
      </c>
    </row>
    <row r="32" spans="1:11" hidden="1">
      <c r="H32" s="44">
        <f>3/11</f>
        <v>0.27272727272727271</v>
      </c>
      <c r="I32" s="44">
        <f>1-H32</f>
        <v>0.72727272727272729</v>
      </c>
      <c r="J32" s="60">
        <f>H32*5</f>
        <v>1.3636363636363635</v>
      </c>
      <c r="K32" s="44">
        <f>(1-J32)*1.5</f>
        <v>-0.5454545454545453</v>
      </c>
    </row>
    <row r="33" spans="6:11" hidden="1">
      <c r="H33" s="44">
        <f>2/6</f>
        <v>0.33333333333333331</v>
      </c>
      <c r="I33" s="44">
        <f t="shared" ref="I33:I40" si="1">1-H33</f>
        <v>0.66666666666666674</v>
      </c>
      <c r="J33" s="60">
        <f t="shared" ref="J33:J40" si="2">H33*5</f>
        <v>1.6666666666666665</v>
      </c>
      <c r="K33" s="44">
        <f t="shared" ref="K33:K41" si="3">(1-J33)*1.5</f>
        <v>-0.99999999999999978</v>
      </c>
    </row>
    <row r="34" spans="6:11" hidden="1">
      <c r="H34" s="44">
        <f>2/12</f>
        <v>0.16666666666666666</v>
      </c>
      <c r="I34" s="44">
        <f t="shared" si="1"/>
        <v>0.83333333333333337</v>
      </c>
      <c r="J34" s="60">
        <f t="shared" si="2"/>
        <v>0.83333333333333326</v>
      </c>
      <c r="K34" s="44">
        <f t="shared" si="3"/>
        <v>0.25000000000000011</v>
      </c>
    </row>
    <row r="35" spans="6:11" hidden="1">
      <c r="H35" s="44">
        <f>36/150</f>
        <v>0.24</v>
      </c>
      <c r="I35" s="44">
        <f t="shared" si="1"/>
        <v>0.76</v>
      </c>
      <c r="J35" s="60">
        <f t="shared" si="2"/>
        <v>1.2</v>
      </c>
      <c r="K35" s="44">
        <f t="shared" si="3"/>
        <v>-0.29999999999999993</v>
      </c>
    </row>
    <row r="36" spans="6:11" hidden="1">
      <c r="H36" s="44">
        <f>3/7</f>
        <v>0.42857142857142855</v>
      </c>
      <c r="I36" s="44">
        <f t="shared" si="1"/>
        <v>0.5714285714285714</v>
      </c>
      <c r="J36" s="60">
        <f t="shared" si="2"/>
        <v>2.1428571428571428</v>
      </c>
      <c r="K36" s="44">
        <f t="shared" si="3"/>
        <v>-1.7142857142857142</v>
      </c>
    </row>
    <row r="37" spans="6:11" hidden="1">
      <c r="F37" s="45">
        <f>114-150</f>
        <v>-36</v>
      </c>
      <c r="H37" s="44">
        <f>36/189</f>
        <v>0.19047619047619047</v>
      </c>
      <c r="I37" s="44">
        <f t="shared" si="1"/>
        <v>0.80952380952380953</v>
      </c>
      <c r="J37" s="60">
        <f t="shared" si="2"/>
        <v>0.95238095238095233</v>
      </c>
      <c r="K37" s="44">
        <f>(1-J37)*8</f>
        <v>0.38095238095238138</v>
      </c>
    </row>
    <row r="38" spans="6:11" hidden="1">
      <c r="H38" s="44"/>
      <c r="I38" s="44">
        <f t="shared" si="1"/>
        <v>1</v>
      </c>
      <c r="J38" s="60">
        <f t="shared" si="2"/>
        <v>0</v>
      </c>
      <c r="K38" s="44">
        <f t="shared" si="3"/>
        <v>1.5</v>
      </c>
    </row>
    <row r="39" spans="6:11" hidden="1">
      <c r="H39" s="44"/>
      <c r="I39" s="44">
        <f t="shared" si="1"/>
        <v>1</v>
      </c>
      <c r="J39" s="60">
        <f t="shared" si="2"/>
        <v>0</v>
      </c>
      <c r="K39" s="44">
        <f t="shared" si="3"/>
        <v>1.5</v>
      </c>
    </row>
    <row r="40" spans="6:11" hidden="1">
      <c r="H40" s="44"/>
      <c r="I40" s="44">
        <f t="shared" si="1"/>
        <v>1</v>
      </c>
      <c r="J40" s="60">
        <f t="shared" si="2"/>
        <v>0</v>
      </c>
      <c r="K40" s="44">
        <f t="shared" si="3"/>
        <v>1.5</v>
      </c>
    </row>
    <row r="41" spans="6:11" hidden="1">
      <c r="H41" s="44"/>
      <c r="I41" s="44"/>
      <c r="J41" s="60"/>
      <c r="K41" s="44">
        <f t="shared" si="3"/>
        <v>1.5</v>
      </c>
    </row>
    <row r="42" spans="6:11" hidden="1">
      <c r="H42" s="44"/>
      <c r="I42" s="44"/>
      <c r="J42" s="60"/>
      <c r="K42" s="44"/>
    </row>
    <row r="43" spans="6:11">
      <c r="H43" s="44"/>
      <c r="I43" s="44"/>
      <c r="J43" s="60"/>
      <c r="K43" s="44"/>
    </row>
    <row r="44" spans="6:11">
      <c r="H44" s="44"/>
      <c r="I44" s="44"/>
      <c r="J44" s="60"/>
      <c r="K44" s="44"/>
    </row>
    <row r="45" spans="6:11">
      <c r="H45" s="44"/>
      <c r="I45" s="44"/>
      <c r="J45" s="60"/>
      <c r="K45" s="44"/>
    </row>
    <row r="46" spans="6:11">
      <c r="H46" s="44"/>
      <c r="I46" s="44"/>
      <c r="J46" s="60"/>
      <c r="K46" s="44"/>
    </row>
    <row r="47" spans="6:11">
      <c r="H47" s="44"/>
      <c r="I47" s="44"/>
      <c r="J47" s="60"/>
      <c r="K47" s="44"/>
    </row>
    <row r="48" spans="6:11">
      <c r="H48" s="44"/>
      <c r="I48" s="44"/>
      <c r="J48" s="60"/>
      <c r="K48" s="44"/>
    </row>
    <row r="49" spans="8:11">
      <c r="H49" s="44"/>
      <c r="I49" s="44"/>
      <c r="J49" s="60"/>
      <c r="K49" s="44"/>
    </row>
  </sheetData>
  <autoFilter ref="A3:L28"/>
  <mergeCells count="29">
    <mergeCell ref="B25:B26"/>
    <mergeCell ref="C23:C24"/>
    <mergeCell ref="F17:F18"/>
    <mergeCell ref="F19:F21"/>
    <mergeCell ref="A2:K2"/>
    <mergeCell ref="H15:H16"/>
    <mergeCell ref="H17:H18"/>
    <mergeCell ref="H19:H21"/>
    <mergeCell ref="F15:F16"/>
    <mergeCell ref="A15:A22"/>
    <mergeCell ref="G15:G16"/>
    <mergeCell ref="G17:G18"/>
    <mergeCell ref="G19:G21"/>
    <mergeCell ref="A28:D28"/>
    <mergeCell ref="A4:A9"/>
    <mergeCell ref="A10:A14"/>
    <mergeCell ref="A23:A27"/>
    <mergeCell ref="B4:B5"/>
    <mergeCell ref="B6:B7"/>
    <mergeCell ref="B8:B9"/>
    <mergeCell ref="B10:B12"/>
    <mergeCell ref="B13:B14"/>
    <mergeCell ref="B17:B18"/>
    <mergeCell ref="B19:B21"/>
    <mergeCell ref="B23:B24"/>
    <mergeCell ref="C17:C18"/>
    <mergeCell ref="C19:C21"/>
    <mergeCell ref="B15:B16"/>
    <mergeCell ref="C15:C16"/>
  </mergeCells>
  <phoneticPr fontId="17" type="noConversion"/>
  <printOptions horizontalCentered="1"/>
  <pageMargins left="0.39370078740157499" right="0.39370078740157499" top="0.35433070866141703" bottom="0.35433070866141703" header="0.31496062992126" footer="0.118110236220472"/>
  <pageSetup paperSize="9" scale="75" fitToHeight="5"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O36"/>
  <sheetViews>
    <sheetView zoomScale="77" zoomScaleNormal="77" workbookViewId="0">
      <pane xSplit="2" ySplit="3" topLeftCell="C28" activePane="bottomRight" state="frozen"/>
      <selection pane="topRight"/>
      <selection pane="bottomLeft"/>
      <selection pane="bottomRight" activeCell="C33" sqref="C33"/>
    </sheetView>
  </sheetViews>
  <sheetFormatPr defaultColWidth="9.81640625" defaultRowHeight="13"/>
  <cols>
    <col min="1" max="1" width="7.90625" style="30" customWidth="1"/>
    <col min="2" max="2" width="8.26953125" style="31" customWidth="1"/>
    <col min="3" max="3" width="9.7265625" style="31" customWidth="1"/>
    <col min="4" max="4" width="22.54296875" style="31" customWidth="1"/>
    <col min="5" max="5" width="4.54296875" style="31" customWidth="1"/>
    <col min="6" max="6" width="35.6328125" style="32" customWidth="1"/>
    <col min="7" max="7" width="10.7265625" style="31" customWidth="1"/>
    <col min="8" max="8" width="41.1796875" style="30" customWidth="1"/>
    <col min="9" max="9" width="28.26953125" style="30" customWidth="1"/>
    <col min="10" max="10" width="8" style="30" customWidth="1"/>
    <col min="11" max="11" width="8.36328125" style="33" customWidth="1"/>
    <col min="12" max="12" width="36.90625" style="30" customWidth="1"/>
    <col min="13" max="14" width="9.81640625" style="30"/>
    <col min="15" max="15" width="11.7265625" style="30"/>
    <col min="16" max="16384" width="9.81640625" style="30"/>
  </cols>
  <sheetData>
    <row r="1" spans="1:15">
      <c r="A1" s="30" t="s">
        <v>291</v>
      </c>
    </row>
    <row r="2" spans="1:15" ht="21">
      <c r="A2" s="177" t="s">
        <v>382</v>
      </c>
      <c r="B2" s="177"/>
      <c r="C2" s="177"/>
      <c r="D2" s="177"/>
      <c r="E2" s="177"/>
      <c r="F2" s="177"/>
      <c r="G2" s="177"/>
      <c r="H2" s="177"/>
      <c r="I2" s="177"/>
      <c r="J2" s="177"/>
      <c r="K2" s="177"/>
    </row>
    <row r="3" spans="1:15" ht="28">
      <c r="A3" s="9" t="s">
        <v>47</v>
      </c>
      <c r="B3" s="9" t="s">
        <v>48</v>
      </c>
      <c r="C3" s="9" t="s">
        <v>49</v>
      </c>
      <c r="D3" s="9" t="s">
        <v>50</v>
      </c>
      <c r="E3" s="9" t="s">
        <v>51</v>
      </c>
      <c r="F3" s="9" t="s">
        <v>52</v>
      </c>
      <c r="G3" s="9" t="s">
        <v>53</v>
      </c>
      <c r="H3" s="9" t="s">
        <v>54</v>
      </c>
      <c r="I3" s="9" t="s">
        <v>55</v>
      </c>
      <c r="J3" s="9" t="s">
        <v>56</v>
      </c>
      <c r="K3" s="29" t="s">
        <v>2</v>
      </c>
    </row>
    <row r="4" spans="1:15" ht="178" customHeight="1">
      <c r="A4" s="166" t="s">
        <v>58</v>
      </c>
      <c r="B4" s="166" t="s">
        <v>11</v>
      </c>
      <c r="C4" s="10" t="s">
        <v>59</v>
      </c>
      <c r="D4" s="10" t="s">
        <v>60</v>
      </c>
      <c r="E4" s="10">
        <v>3</v>
      </c>
      <c r="F4" s="11" t="s">
        <v>61</v>
      </c>
      <c r="G4" s="10" t="s">
        <v>62</v>
      </c>
      <c r="H4" s="12" t="s">
        <v>63</v>
      </c>
      <c r="I4" s="12" t="s">
        <v>64</v>
      </c>
      <c r="J4" s="10">
        <v>3</v>
      </c>
      <c r="K4" s="26">
        <f t="shared" ref="K4:K36" si="0">J4/E4</f>
        <v>1</v>
      </c>
    </row>
    <row r="5" spans="1:15" ht="100" customHeight="1">
      <c r="A5" s="166"/>
      <c r="B5" s="166"/>
      <c r="C5" s="10" t="s">
        <v>65</v>
      </c>
      <c r="D5" s="10" t="s">
        <v>60</v>
      </c>
      <c r="E5" s="10">
        <v>3</v>
      </c>
      <c r="F5" s="11" t="s">
        <v>66</v>
      </c>
      <c r="G5" s="10" t="s">
        <v>67</v>
      </c>
      <c r="H5" s="12" t="s">
        <v>68</v>
      </c>
      <c r="I5" s="12" t="s">
        <v>69</v>
      </c>
      <c r="J5" s="10">
        <v>3</v>
      </c>
      <c r="K5" s="26">
        <f t="shared" si="0"/>
        <v>1</v>
      </c>
    </row>
    <row r="6" spans="1:15" ht="121" customHeight="1">
      <c r="A6" s="166"/>
      <c r="B6" s="166" t="s">
        <v>14</v>
      </c>
      <c r="C6" s="10" t="s">
        <v>70</v>
      </c>
      <c r="D6" s="10" t="s">
        <v>60</v>
      </c>
      <c r="E6" s="10">
        <v>3</v>
      </c>
      <c r="F6" s="11" t="s">
        <v>71</v>
      </c>
      <c r="G6" s="10" t="s">
        <v>72</v>
      </c>
      <c r="H6" s="12" t="s">
        <v>73</v>
      </c>
      <c r="I6" s="12" t="s">
        <v>292</v>
      </c>
      <c r="J6" s="10">
        <v>3</v>
      </c>
      <c r="K6" s="26">
        <f t="shared" si="0"/>
        <v>1</v>
      </c>
    </row>
    <row r="7" spans="1:15" ht="109.5" customHeight="1">
      <c r="A7" s="166"/>
      <c r="B7" s="166"/>
      <c r="C7" s="10" t="s">
        <v>75</v>
      </c>
      <c r="D7" s="10" t="s">
        <v>60</v>
      </c>
      <c r="E7" s="10">
        <v>3</v>
      </c>
      <c r="F7" s="11" t="s">
        <v>76</v>
      </c>
      <c r="G7" s="10" t="s">
        <v>77</v>
      </c>
      <c r="H7" s="12" t="s">
        <v>78</v>
      </c>
      <c r="I7" s="12" t="s">
        <v>293</v>
      </c>
      <c r="J7" s="10">
        <v>3</v>
      </c>
      <c r="K7" s="26">
        <f t="shared" si="0"/>
        <v>1</v>
      </c>
      <c r="L7" s="40"/>
    </row>
    <row r="8" spans="1:15" ht="115" customHeight="1">
      <c r="A8" s="166"/>
      <c r="B8" s="166" t="s">
        <v>17</v>
      </c>
      <c r="C8" s="10" t="s">
        <v>80</v>
      </c>
      <c r="D8" s="10" t="s">
        <v>60</v>
      </c>
      <c r="E8" s="10">
        <v>4</v>
      </c>
      <c r="F8" s="11" t="s">
        <v>81</v>
      </c>
      <c r="G8" s="10" t="s">
        <v>82</v>
      </c>
      <c r="H8" s="12" t="s">
        <v>83</v>
      </c>
      <c r="I8" s="12" t="s">
        <v>294</v>
      </c>
      <c r="J8" s="10">
        <v>4</v>
      </c>
      <c r="K8" s="26">
        <f t="shared" si="0"/>
        <v>1</v>
      </c>
    </row>
    <row r="9" spans="1:15" ht="71.5" customHeight="1">
      <c r="A9" s="166"/>
      <c r="B9" s="166"/>
      <c r="C9" s="10" t="s">
        <v>85</v>
      </c>
      <c r="D9" s="10" t="s">
        <v>60</v>
      </c>
      <c r="E9" s="10">
        <v>4</v>
      </c>
      <c r="F9" s="11" t="s">
        <v>86</v>
      </c>
      <c r="G9" s="10" t="s">
        <v>72</v>
      </c>
      <c r="H9" s="12" t="s">
        <v>215</v>
      </c>
      <c r="I9" s="12" t="s">
        <v>216</v>
      </c>
      <c r="J9" s="10">
        <v>4</v>
      </c>
      <c r="K9" s="26">
        <f t="shared" si="0"/>
        <v>1</v>
      </c>
    </row>
    <row r="10" spans="1:15" ht="64.5" customHeight="1">
      <c r="A10" s="166" t="s">
        <v>89</v>
      </c>
      <c r="B10" s="166" t="s">
        <v>21</v>
      </c>
      <c r="C10" s="10" t="s">
        <v>90</v>
      </c>
      <c r="D10" s="10" t="s">
        <v>60</v>
      </c>
      <c r="E10" s="10">
        <v>2</v>
      </c>
      <c r="F10" s="11" t="s">
        <v>91</v>
      </c>
      <c r="G10" s="13">
        <v>1</v>
      </c>
      <c r="H10" s="12" t="s">
        <v>92</v>
      </c>
      <c r="I10" s="12" t="s">
        <v>295</v>
      </c>
      <c r="J10" s="10">
        <v>2</v>
      </c>
      <c r="K10" s="26">
        <f t="shared" si="0"/>
        <v>1</v>
      </c>
    </row>
    <row r="11" spans="1:15" ht="74" customHeight="1">
      <c r="A11" s="166"/>
      <c r="B11" s="166"/>
      <c r="C11" s="10" t="s">
        <v>94</v>
      </c>
      <c r="D11" s="10" t="s">
        <v>60</v>
      </c>
      <c r="E11" s="10">
        <v>2</v>
      </c>
      <c r="F11" s="11" t="s">
        <v>95</v>
      </c>
      <c r="G11" s="13">
        <v>1</v>
      </c>
      <c r="H11" s="11" t="s">
        <v>96</v>
      </c>
      <c r="I11" s="41" t="s">
        <v>296</v>
      </c>
      <c r="J11" s="10">
        <f>E11*(1-9.6*5%)</f>
        <v>1.04</v>
      </c>
      <c r="K11" s="26">
        <f t="shared" si="0"/>
        <v>0.52</v>
      </c>
      <c r="M11" s="33"/>
      <c r="N11" s="33"/>
      <c r="O11" s="33"/>
    </row>
    <row r="12" spans="1:15" ht="147.5" customHeight="1">
      <c r="A12" s="166"/>
      <c r="B12" s="166"/>
      <c r="C12" s="10" t="s">
        <v>97</v>
      </c>
      <c r="D12" s="10" t="s">
        <v>60</v>
      </c>
      <c r="E12" s="10">
        <v>4</v>
      </c>
      <c r="F12" s="11" t="s">
        <v>98</v>
      </c>
      <c r="G12" s="10" t="s">
        <v>99</v>
      </c>
      <c r="H12" s="12" t="s">
        <v>100</v>
      </c>
      <c r="I12" s="12" t="s">
        <v>101</v>
      </c>
      <c r="J12" s="10">
        <v>4</v>
      </c>
      <c r="K12" s="26">
        <f t="shared" si="0"/>
        <v>1</v>
      </c>
    </row>
    <row r="13" spans="1:15" ht="114.5" customHeight="1">
      <c r="A13" s="166"/>
      <c r="B13" s="166" t="s">
        <v>103</v>
      </c>
      <c r="C13" s="10" t="s">
        <v>104</v>
      </c>
      <c r="D13" s="10" t="s">
        <v>60</v>
      </c>
      <c r="E13" s="10">
        <v>6</v>
      </c>
      <c r="F13" s="11" t="s">
        <v>219</v>
      </c>
      <c r="G13" s="10" t="s">
        <v>106</v>
      </c>
      <c r="H13" s="12" t="s">
        <v>220</v>
      </c>
      <c r="I13" s="12" t="s">
        <v>108</v>
      </c>
      <c r="J13" s="10">
        <v>6</v>
      </c>
      <c r="K13" s="26">
        <f t="shared" si="0"/>
        <v>1</v>
      </c>
    </row>
    <row r="14" spans="1:15" ht="138.5" customHeight="1">
      <c r="A14" s="166"/>
      <c r="B14" s="166"/>
      <c r="C14" s="10" t="s">
        <v>109</v>
      </c>
      <c r="D14" s="10" t="s">
        <v>60</v>
      </c>
      <c r="E14" s="10">
        <v>6</v>
      </c>
      <c r="F14" s="11" t="s">
        <v>110</v>
      </c>
      <c r="G14" s="10" t="s">
        <v>111</v>
      </c>
      <c r="H14" s="12" t="s">
        <v>221</v>
      </c>
      <c r="I14" s="12" t="s">
        <v>222</v>
      </c>
      <c r="J14" s="10">
        <v>6</v>
      </c>
      <c r="K14" s="26">
        <f t="shared" si="0"/>
        <v>1</v>
      </c>
    </row>
    <row r="15" spans="1:15" ht="49.5" customHeight="1">
      <c r="A15" s="166" t="s">
        <v>114</v>
      </c>
      <c r="B15" s="166" t="s">
        <v>29</v>
      </c>
      <c r="C15" s="167" t="s">
        <v>115</v>
      </c>
      <c r="D15" s="34" t="s">
        <v>297</v>
      </c>
      <c r="E15" s="10">
        <v>2</v>
      </c>
      <c r="F15" s="169" t="s">
        <v>117</v>
      </c>
      <c r="G15" s="173">
        <v>1</v>
      </c>
      <c r="H15" s="169" t="s">
        <v>118</v>
      </c>
      <c r="I15" s="12" t="s">
        <v>298</v>
      </c>
      <c r="J15" s="10">
        <v>2</v>
      </c>
      <c r="K15" s="26">
        <f t="shared" si="0"/>
        <v>1</v>
      </c>
    </row>
    <row r="16" spans="1:15" ht="49.5" customHeight="1">
      <c r="A16" s="166"/>
      <c r="B16" s="166"/>
      <c r="C16" s="176"/>
      <c r="D16" s="34" t="s">
        <v>299</v>
      </c>
      <c r="E16" s="10">
        <v>2</v>
      </c>
      <c r="F16" s="170"/>
      <c r="G16" s="174"/>
      <c r="H16" s="170"/>
      <c r="I16" s="12" t="s">
        <v>300</v>
      </c>
      <c r="J16" s="10">
        <v>2</v>
      </c>
      <c r="K16" s="26">
        <f t="shared" si="0"/>
        <v>1</v>
      </c>
    </row>
    <row r="17" spans="1:11" ht="49" customHeight="1">
      <c r="A17" s="166"/>
      <c r="B17" s="166"/>
      <c r="C17" s="176"/>
      <c r="D17" s="34" t="s">
        <v>301</v>
      </c>
      <c r="E17" s="10">
        <v>2</v>
      </c>
      <c r="F17" s="170"/>
      <c r="G17" s="174"/>
      <c r="H17" s="170"/>
      <c r="I17" s="12" t="s">
        <v>302</v>
      </c>
      <c r="J17" s="10">
        <v>2</v>
      </c>
      <c r="K17" s="26">
        <f t="shared" si="0"/>
        <v>1</v>
      </c>
    </row>
    <row r="18" spans="1:11" ht="56.5" customHeight="1">
      <c r="A18" s="166"/>
      <c r="B18" s="166"/>
      <c r="C18" s="176"/>
      <c r="D18" s="34" t="s">
        <v>303</v>
      </c>
      <c r="E18" s="10">
        <v>2</v>
      </c>
      <c r="F18" s="170"/>
      <c r="G18" s="174"/>
      <c r="H18" s="170"/>
      <c r="I18" s="12" t="s">
        <v>304</v>
      </c>
      <c r="J18" s="10">
        <v>2</v>
      </c>
      <c r="K18" s="26">
        <f t="shared" si="0"/>
        <v>1</v>
      </c>
    </row>
    <row r="19" spans="1:11" ht="53.5" customHeight="1">
      <c r="A19" s="166"/>
      <c r="B19" s="166"/>
      <c r="C19" s="176"/>
      <c r="D19" s="34" t="s">
        <v>305</v>
      </c>
      <c r="E19" s="10">
        <v>2</v>
      </c>
      <c r="F19" s="170"/>
      <c r="G19" s="174"/>
      <c r="H19" s="171"/>
      <c r="I19" s="12" t="s">
        <v>306</v>
      </c>
      <c r="J19" s="10">
        <v>0</v>
      </c>
      <c r="K19" s="26">
        <f t="shared" si="0"/>
        <v>0</v>
      </c>
    </row>
    <row r="20" spans="1:11" ht="73.5" customHeight="1">
      <c r="A20" s="166"/>
      <c r="B20" s="167" t="s">
        <v>31</v>
      </c>
      <c r="C20" s="167" t="s">
        <v>131</v>
      </c>
      <c r="D20" s="35" t="s">
        <v>307</v>
      </c>
      <c r="E20" s="36">
        <v>2</v>
      </c>
      <c r="F20" s="172" t="s">
        <v>228</v>
      </c>
      <c r="G20" s="13" t="s">
        <v>308</v>
      </c>
      <c r="H20" s="169" t="s">
        <v>141</v>
      </c>
      <c r="I20" s="12" t="s">
        <v>309</v>
      </c>
      <c r="J20" s="36">
        <v>2</v>
      </c>
      <c r="K20" s="26">
        <f t="shared" si="0"/>
        <v>1</v>
      </c>
    </row>
    <row r="21" spans="1:11" ht="62" customHeight="1">
      <c r="A21" s="166"/>
      <c r="B21" s="176"/>
      <c r="C21" s="176"/>
      <c r="D21" s="37" t="s">
        <v>310</v>
      </c>
      <c r="E21" s="36">
        <v>2</v>
      </c>
      <c r="F21" s="172"/>
      <c r="G21" s="17">
        <v>1</v>
      </c>
      <c r="H21" s="170"/>
      <c r="I21" s="12" t="s">
        <v>311</v>
      </c>
      <c r="J21" s="36">
        <v>2</v>
      </c>
      <c r="K21" s="26">
        <f t="shared" si="0"/>
        <v>1</v>
      </c>
    </row>
    <row r="22" spans="1:11" ht="63.5" customHeight="1">
      <c r="A22" s="166"/>
      <c r="B22" s="168"/>
      <c r="C22" s="168"/>
      <c r="D22" s="37" t="s">
        <v>312</v>
      </c>
      <c r="E22" s="36">
        <v>1</v>
      </c>
      <c r="F22" s="172"/>
      <c r="G22" s="17" t="s">
        <v>313</v>
      </c>
      <c r="H22" s="171"/>
      <c r="I22" s="12" t="s">
        <v>314</v>
      </c>
      <c r="J22" s="36">
        <v>1</v>
      </c>
      <c r="K22" s="26">
        <f t="shared" si="0"/>
        <v>1</v>
      </c>
    </row>
    <row r="23" spans="1:11" ht="59" customHeight="1">
      <c r="A23" s="166"/>
      <c r="B23" s="166" t="s">
        <v>144</v>
      </c>
      <c r="C23" s="166" t="s">
        <v>145</v>
      </c>
      <c r="D23" s="37" t="s">
        <v>315</v>
      </c>
      <c r="E23" s="36">
        <v>1</v>
      </c>
      <c r="F23" s="172" t="s">
        <v>147</v>
      </c>
      <c r="G23" s="173">
        <v>1</v>
      </c>
      <c r="H23" s="169" t="s">
        <v>148</v>
      </c>
      <c r="I23" s="12" t="s">
        <v>316</v>
      </c>
      <c r="J23" s="36">
        <v>1</v>
      </c>
      <c r="K23" s="26">
        <f t="shared" si="0"/>
        <v>1</v>
      </c>
    </row>
    <row r="24" spans="1:11" ht="49.5" customHeight="1">
      <c r="A24" s="166"/>
      <c r="B24" s="166"/>
      <c r="C24" s="166"/>
      <c r="D24" s="37" t="s">
        <v>317</v>
      </c>
      <c r="E24" s="36">
        <v>1</v>
      </c>
      <c r="F24" s="172"/>
      <c r="G24" s="174"/>
      <c r="H24" s="170"/>
      <c r="I24" s="12" t="s">
        <v>318</v>
      </c>
      <c r="J24" s="36">
        <v>1</v>
      </c>
      <c r="K24" s="26">
        <f t="shared" si="0"/>
        <v>1</v>
      </c>
    </row>
    <row r="25" spans="1:11" ht="46" customHeight="1">
      <c r="A25" s="166"/>
      <c r="B25" s="166"/>
      <c r="C25" s="166"/>
      <c r="D25" s="37" t="s">
        <v>319</v>
      </c>
      <c r="E25" s="36">
        <v>1</v>
      </c>
      <c r="F25" s="172"/>
      <c r="G25" s="174"/>
      <c r="H25" s="170"/>
      <c r="I25" s="12" t="s">
        <v>320</v>
      </c>
      <c r="J25" s="36">
        <v>1</v>
      </c>
      <c r="K25" s="26">
        <f t="shared" si="0"/>
        <v>1</v>
      </c>
    </row>
    <row r="26" spans="1:11" ht="62" customHeight="1">
      <c r="A26" s="166"/>
      <c r="B26" s="166"/>
      <c r="C26" s="166"/>
      <c r="D26" s="37" t="s">
        <v>321</v>
      </c>
      <c r="E26" s="36">
        <v>1</v>
      </c>
      <c r="F26" s="172"/>
      <c r="G26" s="174"/>
      <c r="H26" s="170"/>
      <c r="I26" s="12" t="s">
        <v>322</v>
      </c>
      <c r="J26" s="36">
        <v>1</v>
      </c>
      <c r="K26" s="26">
        <f t="shared" si="0"/>
        <v>1</v>
      </c>
    </row>
    <row r="27" spans="1:11" ht="54" customHeight="1">
      <c r="A27" s="166"/>
      <c r="B27" s="179"/>
      <c r="C27" s="166"/>
      <c r="D27" s="38" t="s">
        <v>323</v>
      </c>
      <c r="E27" s="10">
        <v>1</v>
      </c>
      <c r="F27" s="172"/>
      <c r="G27" s="175"/>
      <c r="H27" s="171"/>
      <c r="I27" s="12" t="s">
        <v>324</v>
      </c>
      <c r="J27" s="10">
        <v>1</v>
      </c>
      <c r="K27" s="26">
        <f t="shared" si="0"/>
        <v>1</v>
      </c>
    </row>
    <row r="28" spans="1:11" ht="77.5" customHeight="1">
      <c r="A28" s="166"/>
      <c r="B28" s="167" t="s">
        <v>156</v>
      </c>
      <c r="C28" s="167" t="s">
        <v>157</v>
      </c>
      <c r="D28" s="38" t="s">
        <v>325</v>
      </c>
      <c r="E28" s="10">
        <v>2.5</v>
      </c>
      <c r="F28" s="170" t="s">
        <v>159</v>
      </c>
      <c r="G28" s="176" t="s">
        <v>160</v>
      </c>
      <c r="H28" s="169" t="s">
        <v>161</v>
      </c>
      <c r="I28" s="12" t="s">
        <v>326</v>
      </c>
      <c r="J28" s="10">
        <v>2.5</v>
      </c>
      <c r="K28" s="26">
        <f t="shared" si="0"/>
        <v>1</v>
      </c>
    </row>
    <row r="29" spans="1:11" ht="81.5" customHeight="1">
      <c r="A29" s="166"/>
      <c r="B29" s="176"/>
      <c r="C29" s="176"/>
      <c r="D29" s="39" t="s">
        <v>327</v>
      </c>
      <c r="E29" s="10">
        <v>2.5</v>
      </c>
      <c r="F29" s="170"/>
      <c r="G29" s="168"/>
      <c r="H29" s="171"/>
      <c r="I29" s="12" t="s">
        <v>328</v>
      </c>
      <c r="J29" s="10">
        <v>0</v>
      </c>
      <c r="K29" s="26">
        <f t="shared" si="0"/>
        <v>0</v>
      </c>
    </row>
    <row r="30" spans="1:11" ht="56.5" customHeight="1">
      <c r="A30" s="166" t="s">
        <v>37</v>
      </c>
      <c r="B30" s="166" t="s">
        <v>38</v>
      </c>
      <c r="C30" s="166" t="s">
        <v>173</v>
      </c>
      <c r="D30" s="38" t="s">
        <v>329</v>
      </c>
      <c r="E30" s="10">
        <v>8</v>
      </c>
      <c r="F30" s="11" t="s">
        <v>330</v>
      </c>
      <c r="G30" s="166" t="s">
        <v>176</v>
      </c>
      <c r="H30" s="22" t="s">
        <v>331</v>
      </c>
      <c r="I30" s="12" t="s">
        <v>332</v>
      </c>
      <c r="J30" s="10">
        <v>0</v>
      </c>
      <c r="K30" s="26">
        <f t="shared" si="0"/>
        <v>0</v>
      </c>
    </row>
    <row r="31" spans="1:11" ht="80" customHeight="1">
      <c r="A31" s="166"/>
      <c r="B31" s="166"/>
      <c r="C31" s="166"/>
      <c r="D31" s="38" t="s">
        <v>333</v>
      </c>
      <c r="E31" s="10">
        <v>8</v>
      </c>
      <c r="F31" s="11" t="s">
        <v>334</v>
      </c>
      <c r="G31" s="166"/>
      <c r="H31" s="22" t="s">
        <v>335</v>
      </c>
      <c r="I31" s="12" t="s">
        <v>391</v>
      </c>
      <c r="J31" s="10">
        <v>4</v>
      </c>
      <c r="K31" s="26">
        <f t="shared" si="0"/>
        <v>0.5</v>
      </c>
    </row>
    <row r="32" spans="1:11" ht="56" customHeight="1">
      <c r="A32" s="166"/>
      <c r="B32" s="166"/>
      <c r="C32" s="167"/>
      <c r="D32" s="38" t="s">
        <v>336</v>
      </c>
      <c r="E32" s="10">
        <v>9</v>
      </c>
      <c r="F32" s="11" t="s">
        <v>337</v>
      </c>
      <c r="G32" s="166"/>
      <c r="H32" s="22" t="s">
        <v>338</v>
      </c>
      <c r="I32" s="12" t="s">
        <v>339</v>
      </c>
      <c r="J32" s="10">
        <v>9</v>
      </c>
      <c r="K32" s="26">
        <f t="shared" si="0"/>
        <v>1</v>
      </c>
    </row>
    <row r="33" spans="1:11" ht="65.5" customHeight="1">
      <c r="A33" s="166"/>
      <c r="B33" s="167" t="s">
        <v>282</v>
      </c>
      <c r="C33" s="119" t="s">
        <v>243</v>
      </c>
      <c r="D33" s="38" t="s">
        <v>244</v>
      </c>
      <c r="E33" s="10">
        <v>1</v>
      </c>
      <c r="F33" s="11" t="s">
        <v>194</v>
      </c>
      <c r="G33" s="167" t="s">
        <v>195</v>
      </c>
      <c r="H33" s="22" t="s">
        <v>340</v>
      </c>
      <c r="I33" s="22" t="s">
        <v>341</v>
      </c>
      <c r="J33" s="10">
        <v>1</v>
      </c>
      <c r="K33" s="26">
        <f t="shared" si="0"/>
        <v>1</v>
      </c>
    </row>
    <row r="34" spans="1:11" ht="73" customHeight="1">
      <c r="A34" s="166"/>
      <c r="B34" s="168"/>
      <c r="C34" s="10" t="s">
        <v>198</v>
      </c>
      <c r="D34" s="38" t="s">
        <v>247</v>
      </c>
      <c r="E34" s="10">
        <v>1</v>
      </c>
      <c r="F34" s="11" t="s">
        <v>200</v>
      </c>
      <c r="G34" s="168"/>
      <c r="H34" s="22" t="s">
        <v>342</v>
      </c>
      <c r="I34" s="22" t="s">
        <v>343</v>
      </c>
      <c r="J34" s="10">
        <v>1</v>
      </c>
      <c r="K34" s="26">
        <f t="shared" si="0"/>
        <v>1</v>
      </c>
    </row>
    <row r="35" spans="1:11" ht="70">
      <c r="A35" s="166"/>
      <c r="B35" s="10" t="s">
        <v>203</v>
      </c>
      <c r="C35" s="10" t="s">
        <v>204</v>
      </c>
      <c r="D35" s="10" t="s">
        <v>250</v>
      </c>
      <c r="E35" s="10">
        <v>8</v>
      </c>
      <c r="F35" s="11" t="s">
        <v>206</v>
      </c>
      <c r="G35" s="13" t="s">
        <v>313</v>
      </c>
      <c r="H35" s="22" t="s">
        <v>344</v>
      </c>
      <c r="I35" s="11" t="s">
        <v>345</v>
      </c>
      <c r="J35" s="10">
        <v>8</v>
      </c>
      <c r="K35" s="26">
        <f t="shared" si="0"/>
        <v>1</v>
      </c>
    </row>
    <row r="36" spans="1:11" ht="20" customHeight="1">
      <c r="A36" s="178" t="s">
        <v>9</v>
      </c>
      <c r="B36" s="178"/>
      <c r="C36" s="178"/>
      <c r="D36" s="178"/>
      <c r="E36" s="9">
        <f>SUM(E4:E35)</f>
        <v>100</v>
      </c>
      <c r="F36" s="25"/>
      <c r="G36" s="9"/>
      <c r="H36" s="22"/>
      <c r="I36" s="9"/>
      <c r="J36" s="42">
        <f>SUM(J4:J35)</f>
        <v>82.539999999999992</v>
      </c>
      <c r="K36" s="29">
        <f t="shared" si="0"/>
        <v>0.82539999999999991</v>
      </c>
    </row>
  </sheetData>
  <autoFilter ref="A3:K36"/>
  <mergeCells count="35">
    <mergeCell ref="A2:K2"/>
    <mergeCell ref="A36:D36"/>
    <mergeCell ref="A4:A9"/>
    <mergeCell ref="A10:A14"/>
    <mergeCell ref="A15:A29"/>
    <mergeCell ref="A30:A35"/>
    <mergeCell ref="B4:B5"/>
    <mergeCell ref="B6:B7"/>
    <mergeCell ref="B8:B9"/>
    <mergeCell ref="B10:B12"/>
    <mergeCell ref="B13:B14"/>
    <mergeCell ref="B15:B19"/>
    <mergeCell ref="B20:B22"/>
    <mergeCell ref="B23:B27"/>
    <mergeCell ref="B28:B29"/>
    <mergeCell ref="B30:B32"/>
    <mergeCell ref="B33:B34"/>
    <mergeCell ref="C15:C19"/>
    <mergeCell ref="C20:C22"/>
    <mergeCell ref="C23:C27"/>
    <mergeCell ref="C28:C29"/>
    <mergeCell ref="C30:C32"/>
    <mergeCell ref="F15:F19"/>
    <mergeCell ref="F20:F22"/>
    <mergeCell ref="F23:F27"/>
    <mergeCell ref="F28:F29"/>
    <mergeCell ref="G15:G19"/>
    <mergeCell ref="G23:G27"/>
    <mergeCell ref="G28:G29"/>
    <mergeCell ref="G30:G32"/>
    <mergeCell ref="G33:G34"/>
    <mergeCell ref="H15:H19"/>
    <mergeCell ref="H20:H22"/>
    <mergeCell ref="H23:H27"/>
    <mergeCell ref="H28:H29"/>
  </mergeCells>
  <phoneticPr fontId="17" type="noConversion"/>
  <printOptions horizontalCentered="1"/>
  <pageMargins left="0.39370078740157499" right="0.39370078740157499" top="0.35433070866141703" bottom="0.35433070866141703" header="0.31496062992126" footer="0.118110236220472"/>
  <pageSetup paperSize="9" scale="75" fitToHeight="5"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M28"/>
  <sheetViews>
    <sheetView zoomScale="77" zoomScaleNormal="77" workbookViewId="0">
      <selection activeCell="I21" sqref="I21"/>
    </sheetView>
  </sheetViews>
  <sheetFormatPr defaultColWidth="9.81640625" defaultRowHeight="14"/>
  <cols>
    <col min="1" max="1" width="9.36328125" style="3" customWidth="1"/>
    <col min="2" max="2" width="10.1796875" style="4" customWidth="1"/>
    <col min="3" max="3" width="13.36328125" style="4" customWidth="1"/>
    <col min="4" max="4" width="23.7265625" style="4" customWidth="1"/>
    <col min="5" max="5" width="5.54296875" style="4" customWidth="1"/>
    <col min="6" max="6" width="35.453125" style="5" customWidth="1"/>
    <col min="7" max="7" width="7.6328125" style="4" customWidth="1"/>
    <col min="8" max="8" width="33.90625" style="3" customWidth="1"/>
    <col min="9" max="9" width="33.26953125" style="3" customWidth="1"/>
    <col min="10" max="10" width="8.54296875" style="3" customWidth="1"/>
    <col min="11" max="11" width="10" style="3" customWidth="1"/>
    <col min="12" max="12" width="30.08984375" style="6" customWidth="1"/>
    <col min="13" max="13" width="37.36328125" style="3" customWidth="1"/>
    <col min="14" max="14" width="12.81640625" style="3"/>
    <col min="15" max="16384" width="9.81640625" style="3"/>
  </cols>
  <sheetData>
    <row r="1" spans="1:13">
      <c r="A1" s="6" t="s">
        <v>346</v>
      </c>
      <c r="B1" s="7"/>
      <c r="C1" s="7"/>
      <c r="D1" s="7"/>
      <c r="E1" s="7"/>
      <c r="F1" s="8"/>
      <c r="G1" s="7"/>
      <c r="H1" s="6"/>
      <c r="I1" s="6"/>
      <c r="J1" s="6"/>
      <c r="K1" s="6"/>
    </row>
    <row r="2" spans="1:13" ht="21">
      <c r="A2" s="183" t="s">
        <v>347</v>
      </c>
      <c r="B2" s="183"/>
      <c r="C2" s="183"/>
      <c r="D2" s="183"/>
      <c r="E2" s="183"/>
      <c r="F2" s="184"/>
      <c r="G2" s="183"/>
      <c r="H2" s="183"/>
      <c r="I2" s="183"/>
      <c r="J2" s="183"/>
      <c r="K2" s="183"/>
    </row>
    <row r="3" spans="1:13" ht="28">
      <c r="A3" s="9" t="s">
        <v>47</v>
      </c>
      <c r="B3" s="9" t="s">
        <v>48</v>
      </c>
      <c r="C3" s="9" t="s">
        <v>49</v>
      </c>
      <c r="D3" s="9" t="s">
        <v>50</v>
      </c>
      <c r="E3" s="9" t="s">
        <v>51</v>
      </c>
      <c r="F3" s="9" t="s">
        <v>52</v>
      </c>
      <c r="G3" s="9" t="s">
        <v>53</v>
      </c>
      <c r="H3" s="9" t="s">
        <v>54</v>
      </c>
      <c r="I3" s="9" t="s">
        <v>55</v>
      </c>
      <c r="J3" s="9" t="s">
        <v>56</v>
      </c>
      <c r="K3" s="9" t="s">
        <v>2</v>
      </c>
    </row>
    <row r="4" spans="1:13" ht="190.5" customHeight="1">
      <c r="A4" s="166" t="s">
        <v>58</v>
      </c>
      <c r="B4" s="166" t="s">
        <v>11</v>
      </c>
      <c r="C4" s="10" t="s">
        <v>59</v>
      </c>
      <c r="D4" s="10" t="s">
        <v>60</v>
      </c>
      <c r="E4" s="10">
        <v>3</v>
      </c>
      <c r="F4" s="11" t="s">
        <v>61</v>
      </c>
      <c r="G4" s="10" t="s">
        <v>62</v>
      </c>
      <c r="H4" s="12" t="s">
        <v>63</v>
      </c>
      <c r="I4" s="12" t="s">
        <v>64</v>
      </c>
      <c r="J4" s="10">
        <v>3</v>
      </c>
      <c r="K4" s="26">
        <f t="shared" ref="K4:K28" si="0">J4/E4</f>
        <v>1</v>
      </c>
    </row>
    <row r="5" spans="1:13" ht="141.5" customHeight="1">
      <c r="A5" s="166"/>
      <c r="B5" s="166"/>
      <c r="C5" s="10" t="s">
        <v>65</v>
      </c>
      <c r="D5" s="10" t="s">
        <v>60</v>
      </c>
      <c r="E5" s="10">
        <v>3</v>
      </c>
      <c r="F5" s="11" t="s">
        <v>66</v>
      </c>
      <c r="G5" s="10" t="s">
        <v>67</v>
      </c>
      <c r="H5" s="12" t="s">
        <v>68</v>
      </c>
      <c r="I5" s="12" t="s">
        <v>69</v>
      </c>
      <c r="J5" s="10">
        <v>3</v>
      </c>
      <c r="K5" s="26">
        <f t="shared" si="0"/>
        <v>1</v>
      </c>
    </row>
    <row r="6" spans="1:13" ht="126">
      <c r="A6" s="166"/>
      <c r="B6" s="166" t="s">
        <v>14</v>
      </c>
      <c r="C6" s="10" t="s">
        <v>70</v>
      </c>
      <c r="D6" s="10" t="s">
        <v>60</v>
      </c>
      <c r="E6" s="10">
        <v>3</v>
      </c>
      <c r="F6" s="11" t="s">
        <v>71</v>
      </c>
      <c r="G6" s="10" t="s">
        <v>72</v>
      </c>
      <c r="H6" s="12" t="s">
        <v>73</v>
      </c>
      <c r="I6" s="11" t="s">
        <v>348</v>
      </c>
      <c r="J6" s="10">
        <v>3</v>
      </c>
      <c r="K6" s="26">
        <f t="shared" si="0"/>
        <v>1</v>
      </c>
    </row>
    <row r="7" spans="1:13" ht="157" customHeight="1">
      <c r="A7" s="166"/>
      <c r="B7" s="166"/>
      <c r="C7" s="10" t="s">
        <v>75</v>
      </c>
      <c r="D7" s="10" t="s">
        <v>60</v>
      </c>
      <c r="E7" s="10">
        <v>3</v>
      </c>
      <c r="F7" s="11" t="s">
        <v>76</v>
      </c>
      <c r="G7" s="10" t="s">
        <v>77</v>
      </c>
      <c r="H7" s="12" t="s">
        <v>78</v>
      </c>
      <c r="I7" s="12" t="s">
        <v>349</v>
      </c>
      <c r="J7" s="10">
        <v>3</v>
      </c>
      <c r="K7" s="26">
        <f t="shared" si="0"/>
        <v>1</v>
      </c>
    </row>
    <row r="8" spans="1:13" ht="123" customHeight="1">
      <c r="A8" s="166"/>
      <c r="B8" s="166" t="s">
        <v>17</v>
      </c>
      <c r="C8" s="10" t="s">
        <v>80</v>
      </c>
      <c r="D8" s="10" t="s">
        <v>60</v>
      </c>
      <c r="E8" s="10">
        <v>4</v>
      </c>
      <c r="F8" s="11" t="s">
        <v>81</v>
      </c>
      <c r="G8" s="10" t="s">
        <v>82</v>
      </c>
      <c r="H8" s="12" t="s">
        <v>83</v>
      </c>
      <c r="I8" s="12" t="s">
        <v>294</v>
      </c>
      <c r="J8" s="10">
        <v>4</v>
      </c>
      <c r="K8" s="26">
        <f t="shared" si="0"/>
        <v>1</v>
      </c>
    </row>
    <row r="9" spans="1:13" ht="87.5" customHeight="1">
      <c r="A9" s="166"/>
      <c r="B9" s="166"/>
      <c r="C9" s="10" t="s">
        <v>85</v>
      </c>
      <c r="D9" s="10" t="s">
        <v>60</v>
      </c>
      <c r="E9" s="10">
        <v>4</v>
      </c>
      <c r="F9" s="11" t="s">
        <v>86</v>
      </c>
      <c r="G9" s="10" t="s">
        <v>72</v>
      </c>
      <c r="H9" s="12" t="s">
        <v>215</v>
      </c>
      <c r="I9" s="12" t="s">
        <v>216</v>
      </c>
      <c r="J9" s="10">
        <v>4</v>
      </c>
      <c r="K9" s="26">
        <f t="shared" si="0"/>
        <v>1</v>
      </c>
      <c r="M9" s="6"/>
    </row>
    <row r="10" spans="1:13" ht="53.5" customHeight="1">
      <c r="A10" s="166" t="s">
        <v>89</v>
      </c>
      <c r="B10" s="166" t="s">
        <v>21</v>
      </c>
      <c r="C10" s="10" t="s">
        <v>90</v>
      </c>
      <c r="D10" s="10" t="s">
        <v>60</v>
      </c>
      <c r="E10" s="10">
        <v>2</v>
      </c>
      <c r="F10" s="11" t="s">
        <v>91</v>
      </c>
      <c r="G10" s="13">
        <v>1</v>
      </c>
      <c r="H10" s="12" t="s">
        <v>92</v>
      </c>
      <c r="I10" s="12" t="s">
        <v>350</v>
      </c>
      <c r="J10" s="10">
        <v>2</v>
      </c>
      <c r="K10" s="26">
        <f t="shared" si="0"/>
        <v>1</v>
      </c>
    </row>
    <row r="11" spans="1:13" ht="56">
      <c r="A11" s="166"/>
      <c r="B11" s="166"/>
      <c r="C11" s="10" t="s">
        <v>94</v>
      </c>
      <c r="D11" s="10" t="s">
        <v>60</v>
      </c>
      <c r="E11" s="10">
        <v>2</v>
      </c>
      <c r="F11" s="11" t="s">
        <v>95</v>
      </c>
      <c r="G11" s="13">
        <v>1</v>
      </c>
      <c r="H11" s="11" t="s">
        <v>96</v>
      </c>
      <c r="I11" s="66" t="s">
        <v>351</v>
      </c>
      <c r="J11" s="10">
        <v>1.54</v>
      </c>
      <c r="K11" s="26">
        <f t="shared" si="0"/>
        <v>0.77</v>
      </c>
      <c r="L11" s="3"/>
    </row>
    <row r="12" spans="1:13" ht="193.5" customHeight="1">
      <c r="A12" s="166"/>
      <c r="B12" s="166"/>
      <c r="C12" s="10" t="s">
        <v>97</v>
      </c>
      <c r="D12" s="10" t="s">
        <v>60</v>
      </c>
      <c r="E12" s="10">
        <v>4</v>
      </c>
      <c r="F12" s="11" t="s">
        <v>98</v>
      </c>
      <c r="G12" s="10" t="s">
        <v>99</v>
      </c>
      <c r="H12" s="12" t="s">
        <v>100</v>
      </c>
      <c r="I12" s="12" t="s">
        <v>101</v>
      </c>
      <c r="J12" s="10">
        <v>4</v>
      </c>
      <c r="K12" s="26">
        <f t="shared" si="0"/>
        <v>1</v>
      </c>
    </row>
    <row r="13" spans="1:13" ht="121.5" customHeight="1">
      <c r="A13" s="166"/>
      <c r="B13" s="166" t="s">
        <v>103</v>
      </c>
      <c r="C13" s="10" t="s">
        <v>104</v>
      </c>
      <c r="D13" s="10" t="s">
        <v>60</v>
      </c>
      <c r="E13" s="10">
        <v>6</v>
      </c>
      <c r="F13" s="11" t="s">
        <v>219</v>
      </c>
      <c r="G13" s="10" t="s">
        <v>106</v>
      </c>
      <c r="H13" s="12" t="s">
        <v>220</v>
      </c>
      <c r="I13" s="12" t="s">
        <v>108</v>
      </c>
      <c r="J13" s="10">
        <v>6</v>
      </c>
      <c r="K13" s="26">
        <f t="shared" si="0"/>
        <v>1</v>
      </c>
    </row>
    <row r="14" spans="1:13" ht="148.5" customHeight="1">
      <c r="A14" s="166"/>
      <c r="B14" s="166"/>
      <c r="C14" s="10" t="s">
        <v>109</v>
      </c>
      <c r="D14" s="10" t="s">
        <v>60</v>
      </c>
      <c r="E14" s="10">
        <v>6</v>
      </c>
      <c r="F14" s="11" t="s">
        <v>110</v>
      </c>
      <c r="G14" s="10" t="s">
        <v>111</v>
      </c>
      <c r="H14" s="12" t="s">
        <v>221</v>
      </c>
      <c r="I14" s="12" t="s">
        <v>222</v>
      </c>
      <c r="J14" s="10">
        <v>6</v>
      </c>
      <c r="K14" s="26">
        <f t="shared" si="0"/>
        <v>1</v>
      </c>
    </row>
    <row r="15" spans="1:13" ht="81" customHeight="1">
      <c r="A15" s="167" t="s">
        <v>114</v>
      </c>
      <c r="B15" s="172" t="s">
        <v>29</v>
      </c>
      <c r="C15" s="167" t="s">
        <v>115</v>
      </c>
      <c r="D15" s="15" t="s">
        <v>352</v>
      </c>
      <c r="E15" s="10">
        <v>5</v>
      </c>
      <c r="F15" s="169" t="s">
        <v>117</v>
      </c>
      <c r="G15" s="173">
        <v>1</v>
      </c>
      <c r="H15" s="169" t="s">
        <v>118</v>
      </c>
      <c r="I15" s="12" t="s">
        <v>385</v>
      </c>
      <c r="J15" s="10">
        <v>5</v>
      </c>
      <c r="K15" s="26">
        <f t="shared" si="0"/>
        <v>1</v>
      </c>
    </row>
    <row r="16" spans="1:13" ht="83" customHeight="1">
      <c r="A16" s="176"/>
      <c r="B16" s="172"/>
      <c r="C16" s="176"/>
      <c r="D16" s="15" t="s">
        <v>353</v>
      </c>
      <c r="E16" s="10">
        <v>5</v>
      </c>
      <c r="F16" s="170"/>
      <c r="G16" s="174"/>
      <c r="H16" s="171"/>
      <c r="I16" s="12" t="s">
        <v>354</v>
      </c>
      <c r="J16" s="10">
        <v>5</v>
      </c>
      <c r="K16" s="26">
        <f t="shared" si="0"/>
        <v>1</v>
      </c>
      <c r="L16" s="27"/>
    </row>
    <row r="17" spans="1:12" ht="70.5" customHeight="1">
      <c r="A17" s="176"/>
      <c r="B17" s="166" t="s">
        <v>31</v>
      </c>
      <c r="C17" s="166" t="s">
        <v>131</v>
      </c>
      <c r="D17" s="15" t="s">
        <v>355</v>
      </c>
      <c r="E17" s="10">
        <v>2.5</v>
      </c>
      <c r="F17" s="172" t="s">
        <v>228</v>
      </c>
      <c r="G17" s="182">
        <v>1</v>
      </c>
      <c r="H17" s="169" t="s">
        <v>141</v>
      </c>
      <c r="I17" s="12" t="s">
        <v>392</v>
      </c>
      <c r="J17" s="10">
        <v>2.5</v>
      </c>
      <c r="K17" s="26">
        <f t="shared" si="0"/>
        <v>1</v>
      </c>
    </row>
    <row r="18" spans="1:12" ht="76" customHeight="1">
      <c r="A18" s="176"/>
      <c r="B18" s="166"/>
      <c r="C18" s="166"/>
      <c r="D18" s="18" t="s">
        <v>356</v>
      </c>
      <c r="E18" s="10">
        <v>2.5</v>
      </c>
      <c r="F18" s="172"/>
      <c r="G18" s="182"/>
      <c r="H18" s="171"/>
      <c r="I18" s="12" t="s">
        <v>393</v>
      </c>
      <c r="J18" s="10">
        <v>2.5</v>
      </c>
      <c r="K18" s="26">
        <f t="shared" si="0"/>
        <v>1</v>
      </c>
    </row>
    <row r="19" spans="1:12" ht="47" customHeight="1">
      <c r="A19" s="176"/>
      <c r="B19" s="167" t="s">
        <v>144</v>
      </c>
      <c r="C19" s="166" t="s">
        <v>145</v>
      </c>
      <c r="D19" s="19" t="s">
        <v>357</v>
      </c>
      <c r="E19" s="10">
        <v>2.5</v>
      </c>
      <c r="F19" s="169" t="s">
        <v>147</v>
      </c>
      <c r="G19" s="173">
        <v>1</v>
      </c>
      <c r="H19" s="169" t="s">
        <v>148</v>
      </c>
      <c r="I19" s="12" t="s">
        <v>358</v>
      </c>
      <c r="J19" s="10">
        <v>2.5</v>
      </c>
      <c r="K19" s="26">
        <f t="shared" si="0"/>
        <v>1</v>
      </c>
    </row>
    <row r="20" spans="1:12" ht="36.5" customHeight="1">
      <c r="A20" s="176"/>
      <c r="B20" s="176"/>
      <c r="C20" s="166"/>
      <c r="D20" s="19" t="s">
        <v>359</v>
      </c>
      <c r="E20" s="10">
        <v>2.5</v>
      </c>
      <c r="F20" s="170"/>
      <c r="G20" s="174"/>
      <c r="H20" s="171"/>
      <c r="I20" s="12" t="s">
        <v>360</v>
      </c>
      <c r="J20" s="10">
        <v>2.5</v>
      </c>
      <c r="K20" s="26">
        <f t="shared" si="0"/>
        <v>1</v>
      </c>
    </row>
    <row r="21" spans="1:12" ht="160.5" customHeight="1">
      <c r="A21" s="176"/>
      <c r="B21" s="14" t="s">
        <v>156</v>
      </c>
      <c r="C21" s="20" t="s">
        <v>157</v>
      </c>
      <c r="D21" s="21" t="s">
        <v>361</v>
      </c>
      <c r="E21" s="10">
        <v>5</v>
      </c>
      <c r="F21" s="16" t="s">
        <v>159</v>
      </c>
      <c r="G21" s="14" t="s">
        <v>160</v>
      </c>
      <c r="H21" s="16" t="s">
        <v>161</v>
      </c>
      <c r="I21" s="12" t="s">
        <v>362</v>
      </c>
      <c r="J21" s="10">
        <v>5</v>
      </c>
      <c r="K21" s="26">
        <f t="shared" si="0"/>
        <v>1</v>
      </c>
    </row>
    <row r="22" spans="1:12" ht="56" customHeight="1">
      <c r="A22" s="166" t="s">
        <v>37</v>
      </c>
      <c r="B22" s="167" t="s">
        <v>38</v>
      </c>
      <c r="C22" s="166" t="s">
        <v>173</v>
      </c>
      <c r="D22" s="18" t="s">
        <v>363</v>
      </c>
      <c r="E22" s="10">
        <v>13</v>
      </c>
      <c r="F22" s="11" t="s">
        <v>364</v>
      </c>
      <c r="G22" s="182" t="s">
        <v>176</v>
      </c>
      <c r="H22" s="22" t="s">
        <v>365</v>
      </c>
      <c r="I22" s="12" t="s">
        <v>366</v>
      </c>
      <c r="J22" s="10">
        <f>E22*0.55</f>
        <v>7.15</v>
      </c>
      <c r="K22" s="26">
        <f t="shared" si="0"/>
        <v>0.55000000000000004</v>
      </c>
    </row>
    <row r="23" spans="1:12" ht="53" customHeight="1">
      <c r="A23" s="166"/>
      <c r="B23" s="176"/>
      <c r="C23" s="166"/>
      <c r="D23" s="18" t="s">
        <v>367</v>
      </c>
      <c r="E23" s="10">
        <v>12</v>
      </c>
      <c r="F23" s="11" t="s">
        <v>368</v>
      </c>
      <c r="G23" s="182"/>
      <c r="H23" s="22" t="s">
        <v>369</v>
      </c>
      <c r="I23" s="12" t="s">
        <v>370</v>
      </c>
      <c r="J23" s="10">
        <f>E23*0.35</f>
        <v>4.1999999999999993</v>
      </c>
      <c r="K23" s="26">
        <f t="shared" si="0"/>
        <v>0.34999999999999992</v>
      </c>
    </row>
    <row r="24" spans="1:12" ht="45.5" customHeight="1">
      <c r="A24" s="166"/>
      <c r="B24" s="167" t="s">
        <v>282</v>
      </c>
      <c r="C24" s="10" t="s">
        <v>243</v>
      </c>
      <c r="D24" s="18" t="s">
        <v>244</v>
      </c>
      <c r="E24" s="10">
        <v>1</v>
      </c>
      <c r="F24" s="23" t="s">
        <v>194</v>
      </c>
      <c r="G24" s="173" t="s">
        <v>195</v>
      </c>
      <c r="H24" s="12" t="s">
        <v>340</v>
      </c>
      <c r="I24" s="12" t="s">
        <v>371</v>
      </c>
      <c r="J24" s="10">
        <v>1</v>
      </c>
      <c r="K24" s="26">
        <f t="shared" si="0"/>
        <v>1</v>
      </c>
    </row>
    <row r="25" spans="1:12" ht="43.5" customHeight="1">
      <c r="A25" s="166"/>
      <c r="B25" s="176"/>
      <c r="C25" s="10" t="s">
        <v>198</v>
      </c>
      <c r="D25" s="18" t="s">
        <v>247</v>
      </c>
      <c r="E25" s="10">
        <v>1</v>
      </c>
      <c r="F25" s="23" t="s">
        <v>200</v>
      </c>
      <c r="G25" s="175"/>
      <c r="H25" s="12" t="s">
        <v>342</v>
      </c>
      <c r="I25" s="12" t="s">
        <v>372</v>
      </c>
      <c r="J25" s="10">
        <v>1</v>
      </c>
      <c r="K25" s="26">
        <f t="shared" si="0"/>
        <v>1</v>
      </c>
    </row>
    <row r="26" spans="1:12" ht="47.5" customHeight="1">
      <c r="A26" s="166"/>
      <c r="B26" s="166" t="s">
        <v>203</v>
      </c>
      <c r="C26" s="166" t="s">
        <v>204</v>
      </c>
      <c r="D26" s="18" t="s">
        <v>373</v>
      </c>
      <c r="E26" s="10">
        <v>4</v>
      </c>
      <c r="F26" s="169" t="s">
        <v>206</v>
      </c>
      <c r="G26" s="13" t="s">
        <v>374</v>
      </c>
      <c r="H26" s="180" t="s">
        <v>287</v>
      </c>
      <c r="I26" s="11" t="s">
        <v>375</v>
      </c>
      <c r="J26" s="10">
        <v>4</v>
      </c>
      <c r="K26" s="26">
        <f t="shared" si="0"/>
        <v>1</v>
      </c>
      <c r="L26" s="28"/>
    </row>
    <row r="27" spans="1:12" ht="53" customHeight="1">
      <c r="A27" s="166"/>
      <c r="B27" s="166"/>
      <c r="C27" s="166"/>
      <c r="D27" s="24" t="s">
        <v>376</v>
      </c>
      <c r="E27" s="10">
        <v>4</v>
      </c>
      <c r="F27" s="170"/>
      <c r="G27" s="13" t="s">
        <v>374</v>
      </c>
      <c r="H27" s="181"/>
      <c r="I27" s="11" t="s">
        <v>377</v>
      </c>
      <c r="J27" s="10">
        <v>4</v>
      </c>
      <c r="K27" s="26">
        <f t="shared" si="0"/>
        <v>1</v>
      </c>
    </row>
    <row r="28" spans="1:12" ht="21" customHeight="1">
      <c r="A28" s="185" t="s">
        <v>9</v>
      </c>
      <c r="B28" s="186"/>
      <c r="C28" s="186"/>
      <c r="D28" s="187"/>
      <c r="E28" s="9">
        <f>SUM(E4:E27)</f>
        <v>100</v>
      </c>
      <c r="F28" s="25"/>
      <c r="G28" s="9"/>
      <c r="H28" s="9"/>
      <c r="I28" s="9"/>
      <c r="J28" s="9">
        <f>SUM(J4:J27)</f>
        <v>85.89</v>
      </c>
      <c r="K28" s="29">
        <f t="shared" si="0"/>
        <v>0.8589</v>
      </c>
    </row>
  </sheetData>
  <autoFilter ref="A3:K28"/>
  <mergeCells count="35">
    <mergeCell ref="A2:K2"/>
    <mergeCell ref="A28:D28"/>
    <mergeCell ref="A4:A9"/>
    <mergeCell ref="A10:A14"/>
    <mergeCell ref="A15:A21"/>
    <mergeCell ref="A22:A27"/>
    <mergeCell ref="B4:B5"/>
    <mergeCell ref="B6:B7"/>
    <mergeCell ref="B8:B9"/>
    <mergeCell ref="B10:B12"/>
    <mergeCell ref="B13:B14"/>
    <mergeCell ref="B15:B16"/>
    <mergeCell ref="B17:B18"/>
    <mergeCell ref="B19:B20"/>
    <mergeCell ref="B22:B23"/>
    <mergeCell ref="B24:B25"/>
    <mergeCell ref="B26:B27"/>
    <mergeCell ref="C15:C16"/>
    <mergeCell ref="C17:C18"/>
    <mergeCell ref="C19:C20"/>
    <mergeCell ref="C22:C23"/>
    <mergeCell ref="C26:C27"/>
    <mergeCell ref="H15:H16"/>
    <mergeCell ref="H17:H18"/>
    <mergeCell ref="H19:H20"/>
    <mergeCell ref="H26:H27"/>
    <mergeCell ref="F15:F16"/>
    <mergeCell ref="F17:F18"/>
    <mergeCell ref="F19:F20"/>
    <mergeCell ref="F26:F27"/>
    <mergeCell ref="G15:G16"/>
    <mergeCell ref="G17:G18"/>
    <mergeCell ref="G19:G20"/>
    <mergeCell ref="G22:G23"/>
    <mergeCell ref="G24:G25"/>
  </mergeCells>
  <phoneticPr fontId="17" type="noConversion"/>
  <printOptions horizontalCentered="1"/>
  <pageMargins left="0.39370078740157499" right="0.23622047244094499" top="0.35433070866141703" bottom="0.35433070866141703" header="0.31496062992126" footer="0.118110236220472"/>
  <pageSetup paperSize="9" scale="75" fitToHeight="5"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dimension ref="C4:D10"/>
  <sheetViews>
    <sheetView topLeftCell="A7" workbookViewId="0">
      <selection activeCell="F9" sqref="F9"/>
    </sheetView>
  </sheetViews>
  <sheetFormatPr defaultColWidth="9" defaultRowHeight="14"/>
  <cols>
    <col min="2" max="2" width="4" customWidth="1"/>
    <col min="3" max="3" width="21.6328125" customWidth="1"/>
    <col min="4" max="4" width="50.6328125" customWidth="1"/>
  </cols>
  <sheetData>
    <row r="4" spans="3:4" ht="175" customHeight="1">
      <c r="D4" s="1" t="s">
        <v>378</v>
      </c>
    </row>
    <row r="6" spans="3:4">
      <c r="C6" t="s">
        <v>379</v>
      </c>
      <c r="D6" s="2">
        <v>1402823.89</v>
      </c>
    </row>
    <row r="7" spans="3:4">
      <c r="C7" t="s">
        <v>380</v>
      </c>
      <c r="D7">
        <v>597176.11</v>
      </c>
    </row>
    <row r="10" spans="3:4">
      <c r="D10">
        <v>140.28</v>
      </c>
    </row>
  </sheetData>
  <phoneticPr fontId="17" type="noConversion"/>
  <pageMargins left="0.7" right="0.7" top="0.75" bottom="0.75" header="0.3" footer="0.3"/>
  <pageSetup paperSize="9" orientation="portrait" horizontalDpi="200" verticalDpi="300"/>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7" type="noConversion"/>
  <pageMargins left="0.7" right="0.7" top="0.75" bottom="0.75" header="0.3" footer="0.3"/>
  <pageSetup paperSize="9" orientation="portrait" horizontalDpi="200" verticalDpi="300"/>
</worksheet>
</file>

<file path=xl/worksheets/sheet9.xml><?xml version="1.0" encoding="utf-8"?>
<worksheet xmlns="http://schemas.openxmlformats.org/spreadsheetml/2006/main" xmlns:r="http://schemas.openxmlformats.org/officeDocument/2006/relationships">
  <dimension ref="A1"/>
  <sheetViews>
    <sheetView workbookViewId="0">
      <selection activeCell="L5" sqref="L5"/>
    </sheetView>
  </sheetViews>
  <sheetFormatPr defaultColWidth="9" defaultRowHeight="14"/>
  <sheetData/>
  <phoneticPr fontId="17"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8</vt:i4>
      </vt:variant>
    </vt:vector>
  </HeadingPairs>
  <TitlesOfParts>
    <vt:vector size="17" baseType="lpstr">
      <vt:lpstr>Sheet4</vt:lpstr>
      <vt:lpstr>卫生健康能力提升资金</vt:lpstr>
      <vt:lpstr>院前急救补助专项资金</vt:lpstr>
      <vt:lpstr>中医药事业传承与发展资金</vt:lpstr>
      <vt:lpstr>全国社会心理服务体系建设试点等保障经费</vt:lpstr>
      <vt:lpstr>取消药品加成等其他公立医院补助</vt:lpstr>
      <vt:lpstr>Sheet1</vt:lpstr>
      <vt:lpstr>Sheet2</vt:lpstr>
      <vt:lpstr>Sheet3</vt:lpstr>
      <vt:lpstr>卫生健康能力提升资金!Print_Area</vt:lpstr>
      <vt:lpstr>院前急救补助专项资金!Print_Area</vt:lpstr>
      <vt:lpstr>中医药事业传承与发展资金!Print_Area</vt:lpstr>
      <vt:lpstr>取消药品加成等其他公立医院补助!Print_Titles</vt:lpstr>
      <vt:lpstr>全国社会心理服务体系建设试点等保障经费!Print_Titles</vt:lpstr>
      <vt:lpstr>卫生健康能力提升资金!Print_Titles</vt:lpstr>
      <vt:lpstr>院前急救补助专项资金!Print_Titles</vt:lpstr>
      <vt:lpstr>中医药事业传承与发展资金!Print_Titles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lyj</cp:lastModifiedBy>
  <cp:lastPrinted>2021-07-28T02:17:00Z</cp:lastPrinted>
  <dcterms:created xsi:type="dcterms:W3CDTF">2006-09-13T11:21:00Z</dcterms:created>
  <dcterms:modified xsi:type="dcterms:W3CDTF">2021-08-09T07:09:06Z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C5185D4099154D199989C2B086543033</vt:lpwstr>
  </property>
  <property fmtid="{D5CDD505-2E9C-101B-9397-08002B2CF9AE}" pid="3" name="KSOProductBuildVer">
    <vt:lpwstr>2052-11.1.0.10667</vt:lpwstr>
  </property>
</Properties>
</file>